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755\"/>
    </mc:Choice>
  </mc:AlternateContent>
  <xr:revisionPtr revIDLastSave="0" documentId="13_ncr:1_{00EFEF55-A63F-4784-A4EF-1BB92A431C96}" xr6:coauthVersionLast="47" xr6:coauthVersionMax="47" xr10:uidLastSave="{00000000-0000-0000-0000-000000000000}"/>
  <bookViews>
    <workbookView xWindow="-23148" yWindow="-108" windowWidth="23256" windowHeight="12576" activeTab="3" xr2:uid="{00000000-000D-0000-FFFF-FFFF00000000}"/>
  </bookViews>
  <sheets>
    <sheet name="Lights" sheetId="1" r:id="rId1"/>
    <sheet name="Other Vehicles" sheetId="2" r:id="rId2"/>
    <sheet name="Totals" sheetId="3" r:id="rId3"/>
    <sheet name="Adj. Total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4" l="1"/>
  <c r="H65" i="4"/>
  <c r="I65" i="4"/>
  <c r="J65" i="4"/>
  <c r="K65" i="4"/>
  <c r="D65" i="4"/>
  <c r="E65" i="4"/>
  <c r="F65" i="4"/>
  <c r="C65" i="4"/>
  <c r="K62" i="4"/>
  <c r="H62" i="4"/>
  <c r="F62" i="4"/>
  <c r="C62" i="4"/>
  <c r="K61" i="4"/>
  <c r="H61" i="4"/>
  <c r="F61" i="4"/>
  <c r="C61" i="4"/>
  <c r="K60" i="4"/>
  <c r="H60" i="4"/>
  <c r="F60" i="4"/>
  <c r="C60" i="4"/>
  <c r="K59" i="4"/>
  <c r="H59" i="4"/>
  <c r="F59" i="4"/>
  <c r="C59" i="4"/>
  <c r="K58" i="4"/>
  <c r="H58" i="4"/>
  <c r="F58" i="4"/>
  <c r="C58" i="4"/>
  <c r="K57" i="4"/>
  <c r="H57" i="4"/>
  <c r="F57" i="4"/>
  <c r="C57" i="4"/>
  <c r="K56" i="4"/>
  <c r="H56" i="4"/>
  <c r="F56" i="4"/>
  <c r="C56" i="4"/>
  <c r="K55" i="4"/>
  <c r="H55" i="4"/>
  <c r="F55" i="4"/>
  <c r="C55" i="4"/>
  <c r="K54" i="4"/>
  <c r="H54" i="4"/>
  <c r="F54" i="4"/>
  <c r="C54" i="4"/>
  <c r="K53" i="4"/>
  <c r="H53" i="4"/>
  <c r="F53" i="4"/>
  <c r="C53" i="4"/>
  <c r="K52" i="4"/>
  <c r="H52" i="4"/>
  <c r="F52" i="4"/>
  <c r="C52" i="4"/>
  <c r="K51" i="4"/>
  <c r="H51" i="4"/>
  <c r="F51" i="4"/>
  <c r="C51" i="4"/>
  <c r="K50" i="4"/>
  <c r="H50" i="4"/>
  <c r="F50" i="4"/>
  <c r="C50" i="4"/>
  <c r="K49" i="4"/>
  <c r="H49" i="4"/>
  <c r="F49" i="4"/>
  <c r="C49" i="4"/>
  <c r="K48" i="4"/>
  <c r="H48" i="4"/>
  <c r="F48" i="4"/>
  <c r="C48" i="4"/>
  <c r="K47" i="4"/>
  <c r="H47" i="4"/>
  <c r="F47" i="4"/>
  <c r="C47" i="4"/>
  <c r="K46" i="4"/>
  <c r="H46" i="4"/>
  <c r="F46" i="4"/>
  <c r="C46" i="4"/>
  <c r="K45" i="4"/>
  <c r="H45" i="4"/>
  <c r="F45" i="4"/>
  <c r="C45" i="4"/>
  <c r="K44" i="4"/>
  <c r="H44" i="4"/>
  <c r="F44" i="4"/>
  <c r="C44" i="4"/>
  <c r="K43" i="4"/>
  <c r="H43" i="4"/>
  <c r="F43" i="4"/>
  <c r="C43" i="4"/>
  <c r="K42" i="4"/>
  <c r="H42" i="4"/>
  <c r="F42" i="4"/>
  <c r="C42" i="4"/>
  <c r="K41" i="4"/>
  <c r="H41" i="4"/>
  <c r="F41" i="4"/>
  <c r="C41" i="4"/>
  <c r="K40" i="4"/>
  <c r="H40" i="4"/>
  <c r="F40" i="4"/>
  <c r="C40" i="4"/>
  <c r="K39" i="4"/>
  <c r="H39" i="4"/>
  <c r="F39" i="4"/>
  <c r="C39" i="4"/>
  <c r="K38" i="4"/>
  <c r="H38" i="4"/>
  <c r="F38" i="4"/>
  <c r="C38" i="4"/>
  <c r="K37" i="4"/>
  <c r="H37" i="4"/>
  <c r="F37" i="4"/>
  <c r="C37" i="4"/>
  <c r="K36" i="4"/>
  <c r="H36" i="4"/>
  <c r="F36" i="4"/>
  <c r="C36" i="4"/>
  <c r="K35" i="4"/>
  <c r="H35" i="4"/>
  <c r="F35" i="4"/>
  <c r="C35" i="4"/>
  <c r="K34" i="4"/>
  <c r="H34" i="4"/>
  <c r="F34" i="4"/>
  <c r="C34" i="4"/>
  <c r="K33" i="4"/>
  <c r="H33" i="4"/>
  <c r="F33" i="4"/>
  <c r="C33" i="4"/>
  <c r="K32" i="4"/>
  <c r="H32" i="4"/>
  <c r="F32" i="4"/>
  <c r="C32" i="4"/>
  <c r="K31" i="4"/>
  <c r="H31" i="4"/>
  <c r="F31" i="4"/>
  <c r="C31" i="4"/>
  <c r="K30" i="4"/>
  <c r="H30" i="4"/>
  <c r="F30" i="4"/>
  <c r="C30" i="4"/>
  <c r="K29" i="4"/>
  <c r="H29" i="4"/>
  <c r="F29" i="4"/>
  <c r="C29" i="4"/>
  <c r="K28" i="4"/>
  <c r="H28" i="4"/>
  <c r="F28" i="4"/>
  <c r="C28" i="4"/>
  <c r="K27" i="4"/>
  <c r="H27" i="4"/>
  <c r="F27" i="4"/>
  <c r="C27" i="4"/>
  <c r="K26" i="4"/>
  <c r="H26" i="4"/>
  <c r="F26" i="4"/>
  <c r="C26" i="4"/>
  <c r="K25" i="4"/>
  <c r="H25" i="4"/>
  <c r="F25" i="4"/>
  <c r="C25" i="4"/>
  <c r="K24" i="4"/>
  <c r="H24" i="4"/>
  <c r="F24" i="4"/>
  <c r="C24" i="4"/>
  <c r="K23" i="4"/>
  <c r="H23" i="4"/>
  <c r="F23" i="4"/>
  <c r="C23" i="4"/>
  <c r="K22" i="4"/>
  <c r="H22" i="4"/>
  <c r="F22" i="4"/>
  <c r="C22" i="4"/>
  <c r="K21" i="4"/>
  <c r="H21" i="4"/>
  <c r="F21" i="4"/>
  <c r="C21" i="4"/>
  <c r="K20" i="4"/>
  <c r="H20" i="4"/>
  <c r="F20" i="4"/>
  <c r="C20" i="4"/>
  <c r="K19" i="4"/>
  <c r="H19" i="4"/>
  <c r="F19" i="4"/>
  <c r="C19" i="4"/>
  <c r="K18" i="4"/>
  <c r="H18" i="4"/>
  <c r="F18" i="4"/>
  <c r="C18" i="4"/>
  <c r="K17" i="4"/>
  <c r="H17" i="4"/>
  <c r="F17" i="4"/>
  <c r="C17" i="4"/>
  <c r="K16" i="4"/>
  <c r="H16" i="4"/>
  <c r="F16" i="4"/>
  <c r="C16" i="4"/>
  <c r="K15" i="4"/>
  <c r="H15" i="4"/>
  <c r="F15" i="4"/>
  <c r="C15" i="4"/>
</calcChain>
</file>

<file path=xl/sharedStrings.xml><?xml version="1.0" encoding="utf-8"?>
<sst xmlns="http://schemas.openxmlformats.org/spreadsheetml/2006/main" count="1733" uniqueCount="77">
  <si>
    <t>Study Name</t>
  </si>
  <si>
    <t>TUS-250-21.73</t>
  </si>
  <si>
    <t>Start Date</t>
  </si>
  <si>
    <t>01/12/2021</t>
  </si>
  <si>
    <t>Start Time</t>
  </si>
  <si>
    <t>7:00 AM</t>
  </si>
  <si>
    <t>Site Code</t>
  </si>
  <si>
    <t/>
  </si>
  <si>
    <t>Project</t>
  </si>
  <si>
    <t>District 11: TUS-250-21.73</t>
  </si>
  <si>
    <t>Type</t>
  </si>
  <si>
    <t>Road</t>
  </si>
  <si>
    <t>Classification</t>
  </si>
  <si>
    <t>Lights</t>
  </si>
  <si>
    <t>Southbound Approach</t>
  </si>
  <si>
    <t>Westbound Approach</t>
  </si>
  <si>
    <t>Northbound Approach</t>
  </si>
  <si>
    <t>n/a</t>
  </si>
  <si>
    <t>Southbound</t>
  </si>
  <si>
    <t>Westbound</t>
  </si>
  <si>
    <t>Northbound</t>
  </si>
  <si>
    <t>Eastbound</t>
  </si>
  <si>
    <t>Right</t>
  </si>
  <si>
    <t>Thru</t>
  </si>
  <si>
    <t>Left</t>
  </si>
  <si>
    <t>U-Turn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</si>
  <si>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</si>
  <si>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</si>
  <si>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</si>
  <si>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</si>
  <si>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</si>
  <si>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</si>
  <si>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</si>
  <si>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</si>
  <si>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</si>
  <si>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</si>
  <si>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</si>
  <si>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</si>
  <si>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</si>
  <si>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</si>
  <si>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</si>
  <si>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</si>
  <si>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</si>
  <si>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</si>
  <si>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</si>
  <si>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</si>
  <si>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</si>
  <si>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</si>
  <si>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</si>
  <si>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</si>
  <si>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</si>
  <si>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</si>
  <si>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</si>
  <si>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</si>
  <si>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</si>
  <si>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</si>
  <si>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</si>
  <si>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</si>
  <si>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</si>
  <si>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</si>
  <si>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</si>
  <si>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</si>
  <si>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</si>
  <si>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</si>
  <si>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</si>
  <si>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</si>
  <si>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</si>
  <si>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</si>
  <si>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</si>
  <si>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</si>
  <si>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</si>
  <si>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</si>
  <si>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</si>
  <si>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Other Vehicles</t>
  </si>
  <si>
    <t>Totals</t>
  </si>
  <si>
    <t>adj factor</t>
  </si>
  <si>
    <t>peak hour 3-4pm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</si>
</sst>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16" xfId="0" applyFill="1" applyBorder="1" applyAlignment="1">
      <alignment horizontal="center"/>
    </xf>
    <xf numFmtId="1" fontId="0" fillId="0" borderId="0" xfId="0" applyNumberFormat="1"/>
    <xf numFmtId="0" fontId="0" fillId="33" borderId="13" xfId="0" applyFill="1" applyBorder="1" applyAlignment="1">
      <alignment horizontal="center" vertical="top"/>
    </xf>
    <xf numFmtId="0" fontId="0" fillId="33" borderId="15" xfId="0" applyFill="1" applyBorder="1" applyAlignment="1">
      <alignment horizontal="center" vertical="top"/>
    </xf>
    <xf numFmtId="0" fontId="0" fillId="33" borderId="14" xfId="0" applyFill="1" applyBorder="1" applyAlignment="1">
      <alignment horizontal="center" vertical="top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0" fillId="33" borderId="10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1" fontId="19" fillId="0" borderId="0" xfId="0" applyNumberFormat="1" applyFont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workbookViewId="0">
      <selection sqref="A1:B1"/>
    </sheetView>
  </sheetViews>
  <sheetFormatPr defaultColWidth="11.77734375" defaultRowHeight="15" customHeight="1" x14ac:dyDescent="0.25"/>
  <cols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7</v>
      </c>
      <c r="B6" s="6"/>
      <c r="C6" s="7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7</v>
      </c>
      <c r="B7" s="6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7</v>
      </c>
      <c r="B8" s="6"/>
      <c r="C8" s="7" t="s">
        <v>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7</v>
      </c>
      <c r="B9" s="6"/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10</v>
      </c>
      <c r="B10" s="6"/>
      <c r="C10" s="7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12</v>
      </c>
      <c r="B11" s="6"/>
      <c r="C11" s="7" t="s">
        <v>13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7</v>
      </c>
      <c r="B12" s="8" t="s">
        <v>14</v>
      </c>
      <c r="C12" s="9"/>
      <c r="D12" s="9"/>
      <c r="E12" s="10"/>
      <c r="F12" s="8" t="s">
        <v>15</v>
      </c>
      <c r="G12" s="9"/>
      <c r="H12" s="9"/>
      <c r="I12" s="10"/>
      <c r="J12" s="8" t="s">
        <v>16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7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7</v>
      </c>
      <c r="C15">
        <v>118</v>
      </c>
      <c r="D15">
        <v>0</v>
      </c>
      <c r="E15">
        <v>0</v>
      </c>
      <c r="F15">
        <v>109</v>
      </c>
      <c r="G15" t="s">
        <v>7</v>
      </c>
      <c r="H15">
        <v>2</v>
      </c>
      <c r="I15">
        <v>0</v>
      </c>
      <c r="J15">
        <v>0</v>
      </c>
      <c r="K15">
        <v>113</v>
      </c>
      <c r="L15" t="s">
        <v>7</v>
      </c>
      <c r="M15">
        <v>0</v>
      </c>
      <c r="N15" t="s">
        <v>7</v>
      </c>
      <c r="O15" t="s">
        <v>7</v>
      </c>
      <c r="P15" t="s">
        <v>7</v>
      </c>
      <c r="Q15" t="s">
        <v>7</v>
      </c>
    </row>
    <row r="16" spans="1:17" ht="15" customHeight="1" x14ac:dyDescent="0.25">
      <c r="A16" t="s">
        <v>26</v>
      </c>
      <c r="B16" t="s">
        <v>7</v>
      </c>
      <c r="C16">
        <v>160</v>
      </c>
      <c r="D16">
        <v>0</v>
      </c>
      <c r="E16">
        <v>0</v>
      </c>
      <c r="F16">
        <v>103</v>
      </c>
      <c r="G16" t="s">
        <v>7</v>
      </c>
      <c r="H16">
        <v>8</v>
      </c>
      <c r="I16">
        <v>0</v>
      </c>
      <c r="J16">
        <v>0</v>
      </c>
      <c r="K16">
        <v>151</v>
      </c>
      <c r="L16" t="s">
        <v>7</v>
      </c>
      <c r="M16">
        <v>0</v>
      </c>
      <c r="N16" t="s">
        <v>7</v>
      </c>
      <c r="O16" t="s">
        <v>7</v>
      </c>
      <c r="P16" t="s">
        <v>7</v>
      </c>
      <c r="Q16" t="s">
        <v>7</v>
      </c>
    </row>
    <row r="17" spans="1:17" ht="15" customHeight="1" x14ac:dyDescent="0.25">
      <c r="A17" t="s">
        <v>27</v>
      </c>
      <c r="B17" t="s">
        <v>7</v>
      </c>
      <c r="C17">
        <v>173</v>
      </c>
      <c r="D17">
        <v>0</v>
      </c>
      <c r="E17">
        <v>0</v>
      </c>
      <c r="F17">
        <v>116</v>
      </c>
      <c r="G17" t="s">
        <v>7</v>
      </c>
      <c r="H17">
        <v>7</v>
      </c>
      <c r="I17">
        <v>0</v>
      </c>
      <c r="J17">
        <v>0</v>
      </c>
      <c r="K17">
        <v>173</v>
      </c>
      <c r="L17" t="s">
        <v>7</v>
      </c>
      <c r="M17">
        <v>0</v>
      </c>
      <c r="N17" t="s">
        <v>7</v>
      </c>
      <c r="O17" t="s">
        <v>7</v>
      </c>
      <c r="P17" t="s">
        <v>7</v>
      </c>
      <c r="Q17" t="s">
        <v>7</v>
      </c>
    </row>
    <row r="18" spans="1:17" ht="15" customHeight="1" x14ac:dyDescent="0.25">
      <c r="A18" t="s">
        <v>28</v>
      </c>
      <c r="B18" t="s">
        <v>7</v>
      </c>
      <c r="C18">
        <v>159</v>
      </c>
      <c r="D18">
        <v>0</v>
      </c>
      <c r="E18">
        <v>0</v>
      </c>
      <c r="F18">
        <v>93</v>
      </c>
      <c r="G18" t="s">
        <v>7</v>
      </c>
      <c r="H18">
        <v>3</v>
      </c>
      <c r="I18">
        <v>0</v>
      </c>
      <c r="J18">
        <v>0</v>
      </c>
      <c r="K18">
        <v>125</v>
      </c>
      <c r="L18" t="s">
        <v>7</v>
      </c>
      <c r="M18">
        <v>0</v>
      </c>
      <c r="N18" t="s">
        <v>7</v>
      </c>
      <c r="O18" t="s">
        <v>7</v>
      </c>
      <c r="P18" t="s">
        <v>7</v>
      </c>
      <c r="Q18" t="s">
        <v>7</v>
      </c>
    </row>
    <row r="19" spans="1:17" ht="15" customHeight="1" x14ac:dyDescent="0.25">
      <c r="A19" t="s">
        <v>29</v>
      </c>
      <c r="B19" t="s">
        <v>7</v>
      </c>
      <c r="C19">
        <v>104</v>
      </c>
      <c r="D19">
        <v>0</v>
      </c>
      <c r="E19">
        <v>0</v>
      </c>
      <c r="F19">
        <v>68</v>
      </c>
      <c r="G19" t="s">
        <v>7</v>
      </c>
      <c r="H19">
        <v>4</v>
      </c>
      <c r="I19">
        <v>0</v>
      </c>
      <c r="J19">
        <v>0</v>
      </c>
      <c r="K19">
        <v>91</v>
      </c>
      <c r="L19" t="s">
        <v>7</v>
      </c>
      <c r="M19">
        <v>0</v>
      </c>
      <c r="N19" t="s">
        <v>7</v>
      </c>
      <c r="O19" t="s">
        <v>7</v>
      </c>
      <c r="P19" t="s">
        <v>7</v>
      </c>
      <c r="Q19" t="s">
        <v>7</v>
      </c>
    </row>
    <row r="20" spans="1:17" ht="15" customHeight="1" x14ac:dyDescent="0.25">
      <c r="A20" t="s">
        <v>30</v>
      </c>
      <c r="B20" t="s">
        <v>7</v>
      </c>
      <c r="C20">
        <v>110</v>
      </c>
      <c r="D20">
        <v>0</v>
      </c>
      <c r="E20">
        <v>0</v>
      </c>
      <c r="F20">
        <v>58</v>
      </c>
      <c r="G20" t="s">
        <v>7</v>
      </c>
      <c r="H20">
        <v>1</v>
      </c>
      <c r="I20">
        <v>0</v>
      </c>
      <c r="J20">
        <v>0</v>
      </c>
      <c r="K20">
        <v>74</v>
      </c>
      <c r="L20" t="s">
        <v>7</v>
      </c>
      <c r="M20">
        <v>0</v>
      </c>
      <c r="N20" t="s">
        <v>7</v>
      </c>
      <c r="O20" t="s">
        <v>7</v>
      </c>
      <c r="P20" t="s">
        <v>7</v>
      </c>
      <c r="Q20" t="s">
        <v>7</v>
      </c>
    </row>
    <row r="21" spans="1:17" ht="15" customHeight="1" x14ac:dyDescent="0.25">
      <c r="A21" t="s">
        <v>31</v>
      </c>
      <c r="B21" t="s">
        <v>7</v>
      </c>
      <c r="C21">
        <v>96</v>
      </c>
      <c r="D21">
        <v>0</v>
      </c>
      <c r="E21">
        <v>0</v>
      </c>
      <c r="F21">
        <v>66</v>
      </c>
      <c r="G21" t="s">
        <v>7</v>
      </c>
      <c r="H21">
        <v>0</v>
      </c>
      <c r="I21">
        <v>0</v>
      </c>
      <c r="J21">
        <v>0</v>
      </c>
      <c r="K21">
        <v>90</v>
      </c>
      <c r="L21" t="s">
        <v>7</v>
      </c>
      <c r="M21">
        <v>0</v>
      </c>
      <c r="N21" t="s">
        <v>7</v>
      </c>
      <c r="O21" t="s">
        <v>7</v>
      </c>
      <c r="P21" t="s">
        <v>7</v>
      </c>
      <c r="Q21" t="s">
        <v>7</v>
      </c>
    </row>
    <row r="22" spans="1:17" ht="15" customHeight="1" x14ac:dyDescent="0.25">
      <c r="A22" t="s">
        <v>32</v>
      </c>
      <c r="B22" t="s">
        <v>7</v>
      </c>
      <c r="C22">
        <v>91</v>
      </c>
      <c r="D22">
        <v>0</v>
      </c>
      <c r="E22">
        <v>0</v>
      </c>
      <c r="F22">
        <v>69</v>
      </c>
      <c r="G22" t="s">
        <v>7</v>
      </c>
      <c r="H22">
        <v>4</v>
      </c>
      <c r="I22">
        <v>0</v>
      </c>
      <c r="J22">
        <v>0</v>
      </c>
      <c r="K22">
        <v>90</v>
      </c>
      <c r="L22" t="s">
        <v>7</v>
      </c>
      <c r="M22">
        <v>0</v>
      </c>
      <c r="N22" t="s">
        <v>7</v>
      </c>
      <c r="O22" t="s">
        <v>7</v>
      </c>
      <c r="P22" t="s">
        <v>7</v>
      </c>
      <c r="Q22" t="s">
        <v>7</v>
      </c>
    </row>
    <row r="23" spans="1:17" ht="15" customHeight="1" x14ac:dyDescent="0.25">
      <c r="A23" t="s">
        <v>33</v>
      </c>
      <c r="B23" t="s">
        <v>7</v>
      </c>
      <c r="C23">
        <v>91</v>
      </c>
      <c r="D23">
        <v>0</v>
      </c>
      <c r="E23">
        <v>0</v>
      </c>
      <c r="F23">
        <v>61</v>
      </c>
      <c r="G23" t="s">
        <v>7</v>
      </c>
      <c r="H23">
        <v>2</v>
      </c>
      <c r="I23">
        <v>0</v>
      </c>
      <c r="J23">
        <v>0</v>
      </c>
      <c r="K23">
        <v>68</v>
      </c>
      <c r="L23" t="s">
        <v>7</v>
      </c>
      <c r="M23">
        <v>0</v>
      </c>
      <c r="N23" t="s">
        <v>7</v>
      </c>
      <c r="O23" t="s">
        <v>7</v>
      </c>
      <c r="P23" t="s">
        <v>7</v>
      </c>
      <c r="Q23" t="s">
        <v>7</v>
      </c>
    </row>
    <row r="24" spans="1:17" ht="15" customHeight="1" x14ac:dyDescent="0.25">
      <c r="A24" t="s">
        <v>34</v>
      </c>
      <c r="B24" t="s">
        <v>7</v>
      </c>
      <c r="C24">
        <v>109</v>
      </c>
      <c r="D24">
        <v>0</v>
      </c>
      <c r="E24">
        <v>0</v>
      </c>
      <c r="F24">
        <v>43</v>
      </c>
      <c r="G24" t="s">
        <v>7</v>
      </c>
      <c r="H24">
        <v>2</v>
      </c>
      <c r="I24">
        <v>0</v>
      </c>
      <c r="J24">
        <v>0</v>
      </c>
      <c r="K24">
        <v>78</v>
      </c>
      <c r="L24" t="s">
        <v>7</v>
      </c>
      <c r="M24">
        <v>0</v>
      </c>
      <c r="N24" t="s">
        <v>7</v>
      </c>
      <c r="O24" t="s">
        <v>7</v>
      </c>
      <c r="P24" t="s">
        <v>7</v>
      </c>
      <c r="Q24" t="s">
        <v>7</v>
      </c>
    </row>
    <row r="25" spans="1:17" ht="15" customHeight="1" x14ac:dyDescent="0.25">
      <c r="A25" t="s">
        <v>35</v>
      </c>
      <c r="B25" t="s">
        <v>7</v>
      </c>
      <c r="C25">
        <v>118</v>
      </c>
      <c r="D25">
        <v>0</v>
      </c>
      <c r="E25">
        <v>0</v>
      </c>
      <c r="F25">
        <v>58</v>
      </c>
      <c r="G25" t="s">
        <v>7</v>
      </c>
      <c r="H25">
        <v>2</v>
      </c>
      <c r="I25">
        <v>0</v>
      </c>
      <c r="J25">
        <v>0</v>
      </c>
      <c r="K25">
        <v>85</v>
      </c>
      <c r="L25" t="s">
        <v>7</v>
      </c>
      <c r="M25">
        <v>0</v>
      </c>
      <c r="N25" t="s">
        <v>7</v>
      </c>
      <c r="O25" t="s">
        <v>7</v>
      </c>
      <c r="P25" t="s">
        <v>7</v>
      </c>
      <c r="Q25" t="s">
        <v>7</v>
      </c>
    </row>
    <row r="26" spans="1:17" ht="15" customHeight="1" x14ac:dyDescent="0.25">
      <c r="A26" t="s">
        <v>36</v>
      </c>
      <c r="B26" t="s">
        <v>7</v>
      </c>
      <c r="C26">
        <v>128</v>
      </c>
      <c r="D26">
        <v>0</v>
      </c>
      <c r="E26">
        <v>0</v>
      </c>
      <c r="F26">
        <v>62</v>
      </c>
      <c r="G26" t="s">
        <v>7</v>
      </c>
      <c r="H26">
        <v>2</v>
      </c>
      <c r="I26">
        <v>0</v>
      </c>
      <c r="J26">
        <v>0</v>
      </c>
      <c r="K26">
        <v>71</v>
      </c>
      <c r="L26" t="s">
        <v>7</v>
      </c>
      <c r="M26">
        <v>0</v>
      </c>
      <c r="N26" t="s">
        <v>7</v>
      </c>
      <c r="O26" t="s">
        <v>7</v>
      </c>
      <c r="P26" t="s">
        <v>7</v>
      </c>
      <c r="Q26" t="s">
        <v>7</v>
      </c>
    </row>
    <row r="27" spans="1:17" ht="15" customHeight="1" x14ac:dyDescent="0.25">
      <c r="A27" t="s">
        <v>37</v>
      </c>
      <c r="B27" t="s">
        <v>7</v>
      </c>
      <c r="C27">
        <v>100</v>
      </c>
      <c r="D27">
        <v>0</v>
      </c>
      <c r="E27">
        <v>0</v>
      </c>
      <c r="F27">
        <v>62</v>
      </c>
      <c r="G27" t="s">
        <v>7</v>
      </c>
      <c r="H27">
        <v>1</v>
      </c>
      <c r="I27">
        <v>0</v>
      </c>
      <c r="J27">
        <v>0</v>
      </c>
      <c r="K27">
        <v>81</v>
      </c>
      <c r="L27" t="s">
        <v>7</v>
      </c>
      <c r="M27">
        <v>0</v>
      </c>
      <c r="N27" t="s">
        <v>7</v>
      </c>
      <c r="O27" t="s">
        <v>7</v>
      </c>
      <c r="P27" t="s">
        <v>7</v>
      </c>
      <c r="Q27" t="s">
        <v>7</v>
      </c>
    </row>
    <row r="28" spans="1:17" ht="15" customHeight="1" x14ac:dyDescent="0.25">
      <c r="A28" t="s">
        <v>38</v>
      </c>
      <c r="B28" t="s">
        <v>7</v>
      </c>
      <c r="C28">
        <v>95</v>
      </c>
      <c r="D28">
        <v>0</v>
      </c>
      <c r="E28">
        <v>0</v>
      </c>
      <c r="F28">
        <v>64</v>
      </c>
      <c r="G28" t="s">
        <v>7</v>
      </c>
      <c r="H28">
        <v>7</v>
      </c>
      <c r="I28">
        <v>0</v>
      </c>
      <c r="J28">
        <v>0</v>
      </c>
      <c r="K28">
        <v>64</v>
      </c>
      <c r="L28" t="s">
        <v>7</v>
      </c>
      <c r="M28">
        <v>0</v>
      </c>
      <c r="N28" t="s">
        <v>7</v>
      </c>
      <c r="O28" t="s">
        <v>7</v>
      </c>
      <c r="P28" t="s">
        <v>7</v>
      </c>
      <c r="Q28" t="s">
        <v>7</v>
      </c>
    </row>
    <row r="29" spans="1:17" ht="15" customHeight="1" x14ac:dyDescent="0.25">
      <c r="A29" t="s">
        <v>39</v>
      </c>
      <c r="B29" t="s">
        <v>7</v>
      </c>
      <c r="C29">
        <v>126</v>
      </c>
      <c r="D29">
        <v>0</v>
      </c>
      <c r="E29">
        <v>0</v>
      </c>
      <c r="F29">
        <v>61</v>
      </c>
      <c r="G29" t="s">
        <v>7</v>
      </c>
      <c r="H29">
        <v>4</v>
      </c>
      <c r="I29">
        <v>0</v>
      </c>
      <c r="J29">
        <v>0</v>
      </c>
      <c r="K29">
        <v>81</v>
      </c>
      <c r="L29" t="s">
        <v>7</v>
      </c>
      <c r="M29">
        <v>0</v>
      </c>
      <c r="N29" t="s">
        <v>7</v>
      </c>
      <c r="O29" t="s">
        <v>7</v>
      </c>
      <c r="P29" t="s">
        <v>7</v>
      </c>
      <c r="Q29" t="s">
        <v>7</v>
      </c>
    </row>
    <row r="30" spans="1:17" ht="15" customHeight="1" x14ac:dyDescent="0.25">
      <c r="A30" t="s">
        <v>40</v>
      </c>
      <c r="B30" t="s">
        <v>7</v>
      </c>
      <c r="C30">
        <v>127</v>
      </c>
      <c r="D30">
        <v>0</v>
      </c>
      <c r="E30">
        <v>0</v>
      </c>
      <c r="F30">
        <v>60</v>
      </c>
      <c r="G30" t="s">
        <v>7</v>
      </c>
      <c r="H30">
        <v>1</v>
      </c>
      <c r="I30">
        <v>0</v>
      </c>
      <c r="J30">
        <v>0</v>
      </c>
      <c r="K30">
        <v>90</v>
      </c>
      <c r="L30" t="s">
        <v>7</v>
      </c>
      <c r="M30">
        <v>0</v>
      </c>
      <c r="N30" t="s">
        <v>7</v>
      </c>
      <c r="O30" t="s">
        <v>7</v>
      </c>
      <c r="P30" t="s">
        <v>7</v>
      </c>
      <c r="Q30" t="s">
        <v>7</v>
      </c>
    </row>
    <row r="31" spans="1:17" ht="15" customHeight="1" x14ac:dyDescent="0.25">
      <c r="A31" t="s">
        <v>41</v>
      </c>
      <c r="B31" t="s">
        <v>7</v>
      </c>
      <c r="C31">
        <v>142</v>
      </c>
      <c r="D31">
        <v>0</v>
      </c>
      <c r="E31">
        <v>0</v>
      </c>
      <c r="F31">
        <v>58</v>
      </c>
      <c r="G31" t="s">
        <v>7</v>
      </c>
      <c r="H31">
        <v>3</v>
      </c>
      <c r="I31">
        <v>0</v>
      </c>
      <c r="J31">
        <v>0</v>
      </c>
      <c r="K31">
        <v>99</v>
      </c>
      <c r="L31" t="s">
        <v>7</v>
      </c>
      <c r="M31">
        <v>0</v>
      </c>
      <c r="N31" t="s">
        <v>7</v>
      </c>
      <c r="O31" t="s">
        <v>7</v>
      </c>
      <c r="P31" t="s">
        <v>7</v>
      </c>
      <c r="Q31" t="s">
        <v>7</v>
      </c>
    </row>
    <row r="32" spans="1:17" ht="15" customHeight="1" x14ac:dyDescent="0.25">
      <c r="A32" t="s">
        <v>42</v>
      </c>
      <c r="B32" t="s">
        <v>7</v>
      </c>
      <c r="C32">
        <v>126</v>
      </c>
      <c r="D32">
        <v>0</v>
      </c>
      <c r="E32">
        <v>0</v>
      </c>
      <c r="F32">
        <v>53</v>
      </c>
      <c r="G32" t="s">
        <v>7</v>
      </c>
      <c r="H32">
        <v>3</v>
      </c>
      <c r="I32">
        <v>0</v>
      </c>
      <c r="J32">
        <v>0</v>
      </c>
      <c r="K32">
        <v>96</v>
      </c>
      <c r="L32" t="s">
        <v>7</v>
      </c>
      <c r="M32">
        <v>0</v>
      </c>
      <c r="N32" t="s">
        <v>7</v>
      </c>
      <c r="O32" t="s">
        <v>7</v>
      </c>
      <c r="P32" t="s">
        <v>7</v>
      </c>
      <c r="Q32" t="s">
        <v>7</v>
      </c>
    </row>
    <row r="33" spans="1:17" ht="15" customHeight="1" x14ac:dyDescent="0.25">
      <c r="A33" t="s">
        <v>43</v>
      </c>
      <c r="B33" t="s">
        <v>7</v>
      </c>
      <c r="C33">
        <v>136</v>
      </c>
      <c r="D33">
        <v>0</v>
      </c>
      <c r="E33">
        <v>0</v>
      </c>
      <c r="F33">
        <v>75</v>
      </c>
      <c r="G33" t="s">
        <v>7</v>
      </c>
      <c r="H33">
        <v>2</v>
      </c>
      <c r="I33">
        <v>0</v>
      </c>
      <c r="J33">
        <v>0</v>
      </c>
      <c r="K33">
        <v>102</v>
      </c>
      <c r="L33" t="s">
        <v>7</v>
      </c>
      <c r="M33">
        <v>0</v>
      </c>
      <c r="N33" t="s">
        <v>7</v>
      </c>
      <c r="O33" t="s">
        <v>7</v>
      </c>
      <c r="P33" t="s">
        <v>7</v>
      </c>
      <c r="Q33" t="s">
        <v>7</v>
      </c>
    </row>
    <row r="34" spans="1:17" ht="15" customHeight="1" x14ac:dyDescent="0.25">
      <c r="A34" t="s">
        <v>44</v>
      </c>
      <c r="B34" t="s">
        <v>7</v>
      </c>
      <c r="C34">
        <v>173</v>
      </c>
      <c r="D34">
        <v>0</v>
      </c>
      <c r="E34">
        <v>0</v>
      </c>
      <c r="F34">
        <v>79</v>
      </c>
      <c r="G34" t="s">
        <v>7</v>
      </c>
      <c r="H34">
        <v>3</v>
      </c>
      <c r="I34">
        <v>0</v>
      </c>
      <c r="J34">
        <v>0</v>
      </c>
      <c r="K34">
        <v>108</v>
      </c>
      <c r="L34" t="s">
        <v>7</v>
      </c>
      <c r="M34">
        <v>0</v>
      </c>
      <c r="N34" t="s">
        <v>7</v>
      </c>
      <c r="O34" t="s">
        <v>7</v>
      </c>
      <c r="P34" t="s">
        <v>7</v>
      </c>
      <c r="Q34" t="s">
        <v>7</v>
      </c>
    </row>
    <row r="35" spans="1:17" ht="15" customHeight="1" x14ac:dyDescent="0.25">
      <c r="A35" t="s">
        <v>45</v>
      </c>
      <c r="B35" t="s">
        <v>7</v>
      </c>
      <c r="C35">
        <v>164</v>
      </c>
      <c r="D35">
        <v>0</v>
      </c>
      <c r="E35">
        <v>0</v>
      </c>
      <c r="F35">
        <v>72</v>
      </c>
      <c r="G35" t="s">
        <v>7</v>
      </c>
      <c r="H35">
        <v>4</v>
      </c>
      <c r="I35">
        <v>0</v>
      </c>
      <c r="J35">
        <v>0</v>
      </c>
      <c r="K35">
        <v>131</v>
      </c>
      <c r="L35" t="s">
        <v>7</v>
      </c>
      <c r="M35">
        <v>0</v>
      </c>
      <c r="N35" t="s">
        <v>7</v>
      </c>
      <c r="O35" t="s">
        <v>7</v>
      </c>
      <c r="P35" t="s">
        <v>7</v>
      </c>
      <c r="Q35" t="s">
        <v>7</v>
      </c>
    </row>
    <row r="36" spans="1:17" ht="15" customHeight="1" x14ac:dyDescent="0.25">
      <c r="A36" t="s">
        <v>46</v>
      </c>
      <c r="B36" t="s">
        <v>7</v>
      </c>
      <c r="C36">
        <v>148</v>
      </c>
      <c r="D36">
        <v>0</v>
      </c>
      <c r="E36">
        <v>0</v>
      </c>
      <c r="F36">
        <v>63</v>
      </c>
      <c r="G36" t="s">
        <v>7</v>
      </c>
      <c r="H36">
        <v>0</v>
      </c>
      <c r="I36">
        <v>0</v>
      </c>
      <c r="J36">
        <v>0</v>
      </c>
      <c r="K36">
        <v>113</v>
      </c>
      <c r="L36" t="s">
        <v>7</v>
      </c>
      <c r="M36">
        <v>0</v>
      </c>
      <c r="N36" t="s">
        <v>7</v>
      </c>
      <c r="O36" t="s">
        <v>7</v>
      </c>
      <c r="P36" t="s">
        <v>7</v>
      </c>
      <c r="Q36" t="s">
        <v>7</v>
      </c>
    </row>
    <row r="37" spans="1:17" ht="15" customHeight="1" x14ac:dyDescent="0.25">
      <c r="A37" t="s">
        <v>47</v>
      </c>
      <c r="B37" t="s">
        <v>7</v>
      </c>
      <c r="C37">
        <v>177</v>
      </c>
      <c r="D37">
        <v>0</v>
      </c>
      <c r="E37">
        <v>0</v>
      </c>
      <c r="F37">
        <v>76</v>
      </c>
      <c r="G37" t="s">
        <v>7</v>
      </c>
      <c r="H37">
        <v>1</v>
      </c>
      <c r="I37">
        <v>0</v>
      </c>
      <c r="J37">
        <v>0</v>
      </c>
      <c r="K37">
        <v>112</v>
      </c>
      <c r="L37" t="s">
        <v>7</v>
      </c>
      <c r="M37">
        <v>0</v>
      </c>
      <c r="N37" t="s">
        <v>7</v>
      </c>
      <c r="O37" t="s">
        <v>7</v>
      </c>
      <c r="P37" t="s">
        <v>7</v>
      </c>
      <c r="Q37" t="s">
        <v>7</v>
      </c>
    </row>
    <row r="38" spans="1:17" ht="15" customHeight="1" x14ac:dyDescent="0.25">
      <c r="A38" t="s">
        <v>48</v>
      </c>
      <c r="B38" t="s">
        <v>7</v>
      </c>
      <c r="C38">
        <v>171</v>
      </c>
      <c r="D38">
        <v>0</v>
      </c>
      <c r="E38">
        <v>0</v>
      </c>
      <c r="F38">
        <v>72</v>
      </c>
      <c r="G38" t="s">
        <v>7</v>
      </c>
      <c r="H38">
        <v>5</v>
      </c>
      <c r="I38">
        <v>0</v>
      </c>
      <c r="J38">
        <v>0</v>
      </c>
      <c r="K38">
        <v>92</v>
      </c>
      <c r="L38" t="s">
        <v>7</v>
      </c>
      <c r="M38">
        <v>0</v>
      </c>
      <c r="N38" t="s">
        <v>7</v>
      </c>
      <c r="O38" t="s">
        <v>7</v>
      </c>
      <c r="P38" t="s">
        <v>7</v>
      </c>
      <c r="Q38" t="s">
        <v>7</v>
      </c>
    </row>
    <row r="39" spans="1:17" ht="15" customHeight="1" x14ac:dyDescent="0.25">
      <c r="A39" t="s">
        <v>49</v>
      </c>
      <c r="B39" t="s">
        <v>7</v>
      </c>
      <c r="C39">
        <v>141</v>
      </c>
      <c r="D39">
        <v>0</v>
      </c>
      <c r="E39">
        <v>0</v>
      </c>
      <c r="F39">
        <v>73</v>
      </c>
      <c r="G39" t="s">
        <v>7</v>
      </c>
      <c r="H39">
        <v>3</v>
      </c>
      <c r="I39">
        <v>0</v>
      </c>
      <c r="J39">
        <v>0</v>
      </c>
      <c r="K39">
        <v>108</v>
      </c>
      <c r="L39" t="s">
        <v>7</v>
      </c>
      <c r="M39">
        <v>0</v>
      </c>
      <c r="N39" t="s">
        <v>7</v>
      </c>
      <c r="O39" t="s">
        <v>7</v>
      </c>
      <c r="P39" t="s">
        <v>7</v>
      </c>
      <c r="Q39" t="s">
        <v>7</v>
      </c>
    </row>
    <row r="40" spans="1:17" ht="15" customHeight="1" x14ac:dyDescent="0.25">
      <c r="A40" t="s">
        <v>50</v>
      </c>
      <c r="B40" t="s">
        <v>7</v>
      </c>
      <c r="C40">
        <v>171</v>
      </c>
      <c r="D40">
        <v>0</v>
      </c>
      <c r="E40">
        <v>0</v>
      </c>
      <c r="F40">
        <v>75</v>
      </c>
      <c r="G40" t="s">
        <v>7</v>
      </c>
      <c r="H40">
        <v>1</v>
      </c>
      <c r="I40">
        <v>0</v>
      </c>
      <c r="J40">
        <v>0</v>
      </c>
      <c r="K40">
        <v>100</v>
      </c>
      <c r="L40" t="s">
        <v>7</v>
      </c>
      <c r="M40">
        <v>0</v>
      </c>
      <c r="N40" t="s">
        <v>7</v>
      </c>
      <c r="O40" t="s">
        <v>7</v>
      </c>
      <c r="P40" t="s">
        <v>7</v>
      </c>
      <c r="Q40" t="s">
        <v>7</v>
      </c>
    </row>
    <row r="41" spans="1:17" ht="15" customHeight="1" x14ac:dyDescent="0.25">
      <c r="A41" t="s">
        <v>51</v>
      </c>
      <c r="B41" t="s">
        <v>7</v>
      </c>
      <c r="C41">
        <v>174</v>
      </c>
      <c r="D41">
        <v>0</v>
      </c>
      <c r="E41">
        <v>0</v>
      </c>
      <c r="F41">
        <v>65</v>
      </c>
      <c r="G41" t="s">
        <v>7</v>
      </c>
      <c r="H41">
        <v>2</v>
      </c>
      <c r="I41">
        <v>0</v>
      </c>
      <c r="J41">
        <v>0</v>
      </c>
      <c r="K41">
        <v>113</v>
      </c>
      <c r="L41" t="s">
        <v>7</v>
      </c>
      <c r="M41">
        <v>0</v>
      </c>
      <c r="N41" t="s">
        <v>7</v>
      </c>
      <c r="O41" t="s">
        <v>7</v>
      </c>
      <c r="P41" t="s">
        <v>7</v>
      </c>
      <c r="Q41" t="s">
        <v>7</v>
      </c>
    </row>
    <row r="42" spans="1:17" ht="15" customHeight="1" x14ac:dyDescent="0.25">
      <c r="A42" t="s">
        <v>52</v>
      </c>
      <c r="B42" t="s">
        <v>7</v>
      </c>
      <c r="C42">
        <v>164</v>
      </c>
      <c r="D42">
        <v>0</v>
      </c>
      <c r="E42">
        <v>0</v>
      </c>
      <c r="F42">
        <v>66</v>
      </c>
      <c r="G42" t="s">
        <v>7</v>
      </c>
      <c r="H42">
        <v>2</v>
      </c>
      <c r="I42">
        <v>0</v>
      </c>
      <c r="J42">
        <v>0</v>
      </c>
      <c r="K42">
        <v>98</v>
      </c>
      <c r="L42" t="s">
        <v>7</v>
      </c>
      <c r="M42">
        <v>0</v>
      </c>
      <c r="N42" t="s">
        <v>7</v>
      </c>
      <c r="O42" t="s">
        <v>7</v>
      </c>
      <c r="P42" t="s">
        <v>7</v>
      </c>
      <c r="Q42" t="s">
        <v>7</v>
      </c>
    </row>
    <row r="43" spans="1:17" ht="15" customHeight="1" x14ac:dyDescent="0.25">
      <c r="A43" t="s">
        <v>53</v>
      </c>
      <c r="B43" t="s">
        <v>7</v>
      </c>
      <c r="C43">
        <v>190</v>
      </c>
      <c r="D43">
        <v>0</v>
      </c>
      <c r="E43">
        <v>0</v>
      </c>
      <c r="F43">
        <v>76</v>
      </c>
      <c r="G43" t="s">
        <v>7</v>
      </c>
      <c r="H43">
        <v>4</v>
      </c>
      <c r="I43">
        <v>0</v>
      </c>
      <c r="J43">
        <v>0</v>
      </c>
      <c r="K43">
        <v>99</v>
      </c>
      <c r="L43" t="s">
        <v>7</v>
      </c>
      <c r="M43">
        <v>0</v>
      </c>
      <c r="N43" t="s">
        <v>7</v>
      </c>
      <c r="O43" t="s">
        <v>7</v>
      </c>
      <c r="P43" t="s">
        <v>7</v>
      </c>
      <c r="Q43" t="s">
        <v>7</v>
      </c>
    </row>
    <row r="44" spans="1:17" ht="15" customHeight="1" x14ac:dyDescent="0.25">
      <c r="A44" t="s">
        <v>54</v>
      </c>
      <c r="B44" t="s">
        <v>7</v>
      </c>
      <c r="C44">
        <v>208</v>
      </c>
      <c r="D44">
        <v>0</v>
      </c>
      <c r="E44">
        <v>0</v>
      </c>
      <c r="F44">
        <v>75</v>
      </c>
      <c r="G44" t="s">
        <v>7</v>
      </c>
      <c r="H44">
        <v>3</v>
      </c>
      <c r="I44">
        <v>0</v>
      </c>
      <c r="J44">
        <v>0</v>
      </c>
      <c r="K44">
        <v>117</v>
      </c>
      <c r="L44" t="s">
        <v>7</v>
      </c>
      <c r="M44">
        <v>0</v>
      </c>
      <c r="N44" t="s">
        <v>7</v>
      </c>
      <c r="O44" t="s">
        <v>7</v>
      </c>
      <c r="P44" t="s">
        <v>7</v>
      </c>
      <c r="Q44" t="s">
        <v>7</v>
      </c>
    </row>
    <row r="45" spans="1:17" ht="15" customHeight="1" x14ac:dyDescent="0.25">
      <c r="A45" t="s">
        <v>55</v>
      </c>
      <c r="B45" t="s">
        <v>7</v>
      </c>
      <c r="C45">
        <v>265</v>
      </c>
      <c r="D45">
        <v>0</v>
      </c>
      <c r="E45">
        <v>0</v>
      </c>
      <c r="F45">
        <v>87</v>
      </c>
      <c r="G45" t="s">
        <v>7</v>
      </c>
      <c r="H45">
        <v>10</v>
      </c>
      <c r="I45">
        <v>0</v>
      </c>
      <c r="J45">
        <v>0</v>
      </c>
      <c r="K45">
        <v>115</v>
      </c>
      <c r="L45" t="s">
        <v>7</v>
      </c>
      <c r="M45">
        <v>0</v>
      </c>
      <c r="N45" t="s">
        <v>7</v>
      </c>
      <c r="O45" t="s">
        <v>7</v>
      </c>
      <c r="P45" t="s">
        <v>7</v>
      </c>
      <c r="Q45" t="s">
        <v>7</v>
      </c>
    </row>
    <row r="46" spans="1:17" ht="15" customHeight="1" x14ac:dyDescent="0.25">
      <c r="A46" t="s">
        <v>56</v>
      </c>
      <c r="B46" t="s">
        <v>7</v>
      </c>
      <c r="C46">
        <v>277</v>
      </c>
      <c r="D46">
        <v>0</v>
      </c>
      <c r="E46">
        <v>0</v>
      </c>
      <c r="F46">
        <v>74</v>
      </c>
      <c r="G46" t="s">
        <v>7</v>
      </c>
      <c r="H46">
        <v>5</v>
      </c>
      <c r="I46">
        <v>0</v>
      </c>
      <c r="J46">
        <v>0</v>
      </c>
      <c r="K46">
        <v>128</v>
      </c>
      <c r="L46" t="s">
        <v>7</v>
      </c>
      <c r="M46">
        <v>0</v>
      </c>
      <c r="N46" t="s">
        <v>7</v>
      </c>
      <c r="O46" t="s">
        <v>7</v>
      </c>
      <c r="P46" t="s">
        <v>7</v>
      </c>
      <c r="Q46" t="s">
        <v>7</v>
      </c>
    </row>
    <row r="47" spans="1:17" ht="15" customHeight="1" x14ac:dyDescent="0.25">
      <c r="A47" t="s">
        <v>57</v>
      </c>
      <c r="B47" t="s">
        <v>7</v>
      </c>
      <c r="C47">
        <v>254</v>
      </c>
      <c r="D47">
        <v>0</v>
      </c>
      <c r="E47">
        <v>0</v>
      </c>
      <c r="F47">
        <v>93</v>
      </c>
      <c r="G47" t="s">
        <v>7</v>
      </c>
      <c r="H47">
        <v>12</v>
      </c>
      <c r="I47">
        <v>0</v>
      </c>
      <c r="J47">
        <v>0</v>
      </c>
      <c r="K47">
        <v>155</v>
      </c>
      <c r="L47" t="s">
        <v>7</v>
      </c>
      <c r="M47">
        <v>0</v>
      </c>
      <c r="N47" t="s">
        <v>7</v>
      </c>
      <c r="O47" t="s">
        <v>7</v>
      </c>
      <c r="P47" t="s">
        <v>7</v>
      </c>
      <c r="Q47" t="s">
        <v>7</v>
      </c>
    </row>
    <row r="48" spans="1:17" ht="15" customHeight="1" x14ac:dyDescent="0.25">
      <c r="A48" t="s">
        <v>58</v>
      </c>
      <c r="B48" t="s">
        <v>7</v>
      </c>
      <c r="C48">
        <v>268</v>
      </c>
      <c r="D48">
        <v>0</v>
      </c>
      <c r="E48">
        <v>0</v>
      </c>
      <c r="F48">
        <v>84</v>
      </c>
      <c r="G48" t="s">
        <v>7</v>
      </c>
      <c r="H48">
        <v>6</v>
      </c>
      <c r="I48">
        <v>0</v>
      </c>
      <c r="J48">
        <v>0</v>
      </c>
      <c r="K48">
        <v>155</v>
      </c>
      <c r="L48" t="s">
        <v>7</v>
      </c>
      <c r="M48">
        <v>0</v>
      </c>
      <c r="N48" t="s">
        <v>7</v>
      </c>
      <c r="O48" t="s">
        <v>7</v>
      </c>
      <c r="P48" t="s">
        <v>7</v>
      </c>
      <c r="Q48" t="s">
        <v>7</v>
      </c>
    </row>
    <row r="49" spans="1:17" ht="15" customHeight="1" x14ac:dyDescent="0.25">
      <c r="A49" t="s">
        <v>59</v>
      </c>
      <c r="B49" t="s">
        <v>7</v>
      </c>
      <c r="C49">
        <v>273</v>
      </c>
      <c r="D49">
        <v>0</v>
      </c>
      <c r="E49">
        <v>0</v>
      </c>
      <c r="F49">
        <v>95</v>
      </c>
      <c r="G49" t="s">
        <v>7</v>
      </c>
      <c r="H49">
        <v>2</v>
      </c>
      <c r="I49">
        <v>0</v>
      </c>
      <c r="J49">
        <v>0</v>
      </c>
      <c r="K49">
        <v>140</v>
      </c>
      <c r="L49" t="s">
        <v>7</v>
      </c>
      <c r="M49">
        <v>0</v>
      </c>
      <c r="N49" t="s">
        <v>7</v>
      </c>
      <c r="O49" t="s">
        <v>7</v>
      </c>
      <c r="P49" t="s">
        <v>7</v>
      </c>
      <c r="Q49" t="s">
        <v>7</v>
      </c>
    </row>
    <row r="50" spans="1:17" ht="15" customHeight="1" x14ac:dyDescent="0.25">
      <c r="A50" t="s">
        <v>60</v>
      </c>
      <c r="B50" t="s">
        <v>7</v>
      </c>
      <c r="C50">
        <v>282</v>
      </c>
      <c r="D50">
        <v>0</v>
      </c>
      <c r="E50">
        <v>0</v>
      </c>
      <c r="F50">
        <v>84</v>
      </c>
      <c r="G50" t="s">
        <v>7</v>
      </c>
      <c r="H50">
        <v>2</v>
      </c>
      <c r="I50">
        <v>0</v>
      </c>
      <c r="J50">
        <v>0</v>
      </c>
      <c r="K50">
        <v>146</v>
      </c>
      <c r="L50" t="s">
        <v>7</v>
      </c>
      <c r="M50">
        <v>0</v>
      </c>
      <c r="N50" t="s">
        <v>7</v>
      </c>
      <c r="O50" t="s">
        <v>7</v>
      </c>
      <c r="P50" t="s">
        <v>7</v>
      </c>
      <c r="Q50" t="s">
        <v>7</v>
      </c>
    </row>
    <row r="51" spans="1:17" ht="15" customHeight="1" x14ac:dyDescent="0.25">
      <c r="A51" t="s">
        <v>61</v>
      </c>
      <c r="B51" t="s">
        <v>7</v>
      </c>
      <c r="C51">
        <v>313</v>
      </c>
      <c r="D51">
        <v>0</v>
      </c>
      <c r="E51">
        <v>0</v>
      </c>
      <c r="F51">
        <v>71</v>
      </c>
      <c r="G51" t="s">
        <v>7</v>
      </c>
      <c r="H51">
        <v>10</v>
      </c>
      <c r="I51">
        <v>0</v>
      </c>
      <c r="J51">
        <v>0</v>
      </c>
      <c r="K51">
        <v>120</v>
      </c>
      <c r="L51" t="s">
        <v>7</v>
      </c>
      <c r="M51">
        <v>0</v>
      </c>
      <c r="N51" t="s">
        <v>7</v>
      </c>
      <c r="O51" t="s">
        <v>7</v>
      </c>
      <c r="P51" t="s">
        <v>7</v>
      </c>
      <c r="Q51" t="s">
        <v>7</v>
      </c>
    </row>
    <row r="52" spans="1:17" ht="15" customHeight="1" x14ac:dyDescent="0.25">
      <c r="A52" t="s">
        <v>62</v>
      </c>
      <c r="B52" t="s">
        <v>7</v>
      </c>
      <c r="C52">
        <v>275</v>
      </c>
      <c r="D52">
        <v>0</v>
      </c>
      <c r="E52">
        <v>0</v>
      </c>
      <c r="F52">
        <v>84</v>
      </c>
      <c r="G52" t="s">
        <v>7</v>
      </c>
      <c r="H52">
        <v>5</v>
      </c>
      <c r="I52">
        <v>0</v>
      </c>
      <c r="J52">
        <v>0</v>
      </c>
      <c r="K52">
        <v>120</v>
      </c>
      <c r="L52" t="s">
        <v>7</v>
      </c>
      <c r="M52">
        <v>0</v>
      </c>
      <c r="N52" t="s">
        <v>7</v>
      </c>
      <c r="O52" t="s">
        <v>7</v>
      </c>
      <c r="P52" t="s">
        <v>7</v>
      </c>
      <c r="Q52" t="s">
        <v>7</v>
      </c>
    </row>
    <row r="53" spans="1:17" ht="15" customHeight="1" x14ac:dyDescent="0.25">
      <c r="A53" t="s">
        <v>63</v>
      </c>
      <c r="B53" t="s">
        <v>7</v>
      </c>
      <c r="C53">
        <v>247</v>
      </c>
      <c r="D53">
        <v>0</v>
      </c>
      <c r="E53">
        <v>0</v>
      </c>
      <c r="F53">
        <v>87</v>
      </c>
      <c r="G53" t="s">
        <v>7</v>
      </c>
      <c r="H53">
        <v>7</v>
      </c>
      <c r="I53">
        <v>0</v>
      </c>
      <c r="J53">
        <v>0</v>
      </c>
      <c r="K53">
        <v>110</v>
      </c>
      <c r="L53" t="s">
        <v>7</v>
      </c>
      <c r="M53">
        <v>0</v>
      </c>
      <c r="N53" t="s">
        <v>7</v>
      </c>
      <c r="O53" t="s">
        <v>7</v>
      </c>
      <c r="P53" t="s">
        <v>7</v>
      </c>
      <c r="Q53" t="s">
        <v>7</v>
      </c>
    </row>
    <row r="54" spans="1:17" ht="15" customHeight="1" x14ac:dyDescent="0.25">
      <c r="A54" t="s">
        <v>64</v>
      </c>
      <c r="B54" t="s">
        <v>7</v>
      </c>
      <c r="C54">
        <v>242</v>
      </c>
      <c r="D54">
        <v>0</v>
      </c>
      <c r="E54">
        <v>0</v>
      </c>
      <c r="F54">
        <v>83</v>
      </c>
      <c r="G54" t="s">
        <v>7</v>
      </c>
      <c r="H54">
        <v>4</v>
      </c>
      <c r="I54">
        <v>0</v>
      </c>
      <c r="J54">
        <v>0</v>
      </c>
      <c r="K54">
        <v>135</v>
      </c>
      <c r="L54" t="s">
        <v>7</v>
      </c>
      <c r="M54">
        <v>0</v>
      </c>
      <c r="N54" t="s">
        <v>7</v>
      </c>
      <c r="O54" t="s">
        <v>7</v>
      </c>
      <c r="P54" t="s">
        <v>7</v>
      </c>
      <c r="Q54" t="s">
        <v>7</v>
      </c>
    </row>
    <row r="55" spans="1:17" ht="15" customHeight="1" x14ac:dyDescent="0.25">
      <c r="A55" t="s">
        <v>65</v>
      </c>
      <c r="B55" t="s">
        <v>7</v>
      </c>
      <c r="C55">
        <v>302</v>
      </c>
      <c r="D55">
        <v>0</v>
      </c>
      <c r="E55">
        <v>0</v>
      </c>
      <c r="F55">
        <v>91</v>
      </c>
      <c r="G55" t="s">
        <v>7</v>
      </c>
      <c r="H55">
        <v>4</v>
      </c>
      <c r="I55">
        <v>0</v>
      </c>
      <c r="J55">
        <v>0</v>
      </c>
      <c r="K55">
        <v>108</v>
      </c>
      <c r="L55" t="s">
        <v>7</v>
      </c>
      <c r="M55">
        <v>0</v>
      </c>
      <c r="N55" t="s">
        <v>7</v>
      </c>
      <c r="O55" t="s">
        <v>7</v>
      </c>
      <c r="P55" t="s">
        <v>7</v>
      </c>
      <c r="Q55" t="s">
        <v>7</v>
      </c>
    </row>
    <row r="56" spans="1:17" ht="15" customHeight="1" x14ac:dyDescent="0.25">
      <c r="A56" t="s">
        <v>66</v>
      </c>
      <c r="B56" t="s">
        <v>7</v>
      </c>
      <c r="C56">
        <v>274</v>
      </c>
      <c r="D56">
        <v>0</v>
      </c>
      <c r="E56">
        <v>0</v>
      </c>
      <c r="F56">
        <v>73</v>
      </c>
      <c r="G56" t="s">
        <v>7</v>
      </c>
      <c r="H56">
        <v>5</v>
      </c>
      <c r="I56">
        <v>0</v>
      </c>
      <c r="J56">
        <v>0</v>
      </c>
      <c r="K56">
        <v>112</v>
      </c>
      <c r="L56" t="s">
        <v>7</v>
      </c>
      <c r="M56">
        <v>0</v>
      </c>
      <c r="N56" t="s">
        <v>7</v>
      </c>
      <c r="O56" t="s">
        <v>7</v>
      </c>
      <c r="P56" t="s">
        <v>7</v>
      </c>
      <c r="Q56" t="s">
        <v>7</v>
      </c>
    </row>
    <row r="57" spans="1:17" ht="15" customHeight="1" x14ac:dyDescent="0.25">
      <c r="A57" t="s">
        <v>67</v>
      </c>
      <c r="B57" t="s">
        <v>7</v>
      </c>
      <c r="C57">
        <v>216</v>
      </c>
      <c r="D57">
        <v>0</v>
      </c>
      <c r="E57">
        <v>0</v>
      </c>
      <c r="F57">
        <v>68</v>
      </c>
      <c r="G57" t="s">
        <v>7</v>
      </c>
      <c r="H57">
        <v>2</v>
      </c>
      <c r="I57">
        <v>0</v>
      </c>
      <c r="J57">
        <v>0</v>
      </c>
      <c r="K57">
        <v>112</v>
      </c>
      <c r="L57" t="s">
        <v>7</v>
      </c>
      <c r="M57">
        <v>0</v>
      </c>
      <c r="N57" t="s">
        <v>7</v>
      </c>
      <c r="O57" t="s">
        <v>7</v>
      </c>
      <c r="P57" t="s">
        <v>7</v>
      </c>
      <c r="Q57" t="s">
        <v>7</v>
      </c>
    </row>
    <row r="58" spans="1:17" ht="15" customHeight="1" x14ac:dyDescent="0.25">
      <c r="A58" t="s">
        <v>68</v>
      </c>
      <c r="B58" t="s">
        <v>7</v>
      </c>
      <c r="C58">
        <v>231</v>
      </c>
      <c r="D58">
        <v>0</v>
      </c>
      <c r="E58">
        <v>0</v>
      </c>
      <c r="F58">
        <v>69</v>
      </c>
      <c r="G58" t="s">
        <v>7</v>
      </c>
      <c r="H58">
        <v>8</v>
      </c>
      <c r="I58">
        <v>0</v>
      </c>
      <c r="J58">
        <v>0</v>
      </c>
      <c r="K58">
        <v>102</v>
      </c>
      <c r="L58" t="s">
        <v>7</v>
      </c>
      <c r="M58">
        <v>0</v>
      </c>
      <c r="N58" t="s">
        <v>7</v>
      </c>
      <c r="O58" t="s">
        <v>7</v>
      </c>
      <c r="P58" t="s">
        <v>7</v>
      </c>
      <c r="Q58" t="s">
        <v>7</v>
      </c>
    </row>
    <row r="59" spans="1:17" ht="15" customHeight="1" x14ac:dyDescent="0.25">
      <c r="A59" t="s">
        <v>69</v>
      </c>
      <c r="B59" t="s">
        <v>7</v>
      </c>
      <c r="C59">
        <v>246</v>
      </c>
      <c r="D59">
        <v>0</v>
      </c>
      <c r="E59">
        <v>0</v>
      </c>
      <c r="F59">
        <v>63</v>
      </c>
      <c r="G59" t="s">
        <v>7</v>
      </c>
      <c r="H59">
        <v>2</v>
      </c>
      <c r="I59">
        <v>0</v>
      </c>
      <c r="J59">
        <v>0</v>
      </c>
      <c r="K59">
        <v>93</v>
      </c>
      <c r="L59" t="s">
        <v>7</v>
      </c>
      <c r="M59">
        <v>0</v>
      </c>
      <c r="N59" t="s">
        <v>7</v>
      </c>
      <c r="O59" t="s">
        <v>7</v>
      </c>
      <c r="P59" t="s">
        <v>7</v>
      </c>
      <c r="Q59" t="s">
        <v>7</v>
      </c>
    </row>
    <row r="60" spans="1:17" ht="15" customHeight="1" x14ac:dyDescent="0.25">
      <c r="A60" t="s">
        <v>70</v>
      </c>
      <c r="B60" t="s">
        <v>7</v>
      </c>
      <c r="C60">
        <v>215</v>
      </c>
      <c r="D60">
        <v>0</v>
      </c>
      <c r="E60">
        <v>0</v>
      </c>
      <c r="F60">
        <v>51</v>
      </c>
      <c r="G60" t="s">
        <v>7</v>
      </c>
      <c r="H60">
        <v>7</v>
      </c>
      <c r="I60">
        <v>0</v>
      </c>
      <c r="J60">
        <v>0</v>
      </c>
      <c r="K60">
        <v>94</v>
      </c>
      <c r="L60" t="s">
        <v>7</v>
      </c>
      <c r="M60">
        <v>0</v>
      </c>
      <c r="N60" t="s">
        <v>7</v>
      </c>
      <c r="O60" t="s">
        <v>7</v>
      </c>
      <c r="P60" t="s">
        <v>7</v>
      </c>
      <c r="Q60" t="s">
        <v>7</v>
      </c>
    </row>
    <row r="61" spans="1:17" ht="15" customHeight="1" x14ac:dyDescent="0.25">
      <c r="A61" t="s">
        <v>71</v>
      </c>
      <c r="B61" t="s">
        <v>7</v>
      </c>
      <c r="C61">
        <v>168</v>
      </c>
      <c r="D61">
        <v>0</v>
      </c>
      <c r="E61">
        <v>0</v>
      </c>
      <c r="F61">
        <v>48</v>
      </c>
      <c r="G61" t="s">
        <v>7</v>
      </c>
      <c r="H61">
        <v>6</v>
      </c>
      <c r="I61">
        <v>0</v>
      </c>
      <c r="J61">
        <v>0</v>
      </c>
      <c r="K61">
        <v>64</v>
      </c>
      <c r="L61" t="s">
        <v>7</v>
      </c>
      <c r="M61">
        <v>0</v>
      </c>
      <c r="N61" t="s">
        <v>7</v>
      </c>
      <c r="O61" t="s">
        <v>7</v>
      </c>
      <c r="P61" t="s">
        <v>7</v>
      </c>
      <c r="Q61" t="s">
        <v>7</v>
      </c>
    </row>
    <row r="62" spans="1:17" ht="15" customHeight="1" x14ac:dyDescent="0.25">
      <c r="A62" t="s">
        <v>72</v>
      </c>
      <c r="B62" t="s">
        <v>7</v>
      </c>
      <c r="C62">
        <v>163</v>
      </c>
      <c r="D62">
        <v>0</v>
      </c>
      <c r="E62">
        <v>0</v>
      </c>
      <c r="F62">
        <v>42</v>
      </c>
      <c r="G62" t="s">
        <v>7</v>
      </c>
      <c r="H62">
        <v>1</v>
      </c>
      <c r="I62">
        <v>0</v>
      </c>
      <c r="J62">
        <v>0</v>
      </c>
      <c r="K62">
        <v>56</v>
      </c>
      <c r="L62" t="s">
        <v>7</v>
      </c>
      <c r="M62">
        <v>0</v>
      </c>
      <c r="N62" t="s">
        <v>7</v>
      </c>
      <c r="O62" t="s">
        <v>7</v>
      </c>
      <c r="P62" t="s">
        <v>7</v>
      </c>
      <c r="Q62" t="s">
        <v>7</v>
      </c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topLeftCell="A31" workbookViewId="0">
      <selection activeCell="K47" sqref="K47:K50"/>
    </sheetView>
  </sheetViews>
  <sheetFormatPr defaultColWidth="11.77734375" defaultRowHeight="15" customHeight="1" x14ac:dyDescent="0.25"/>
  <cols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7</v>
      </c>
      <c r="B6" s="6"/>
      <c r="C6" s="7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7</v>
      </c>
      <c r="B7" s="6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7</v>
      </c>
      <c r="B8" s="6"/>
      <c r="C8" s="7" t="s">
        <v>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7</v>
      </c>
      <c r="B9" s="6"/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10</v>
      </c>
      <c r="B10" s="6"/>
      <c r="C10" s="7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12</v>
      </c>
      <c r="B11" s="6"/>
      <c r="C11" s="7" t="s">
        <v>73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7</v>
      </c>
      <c r="B12" s="8" t="s">
        <v>14</v>
      </c>
      <c r="C12" s="9"/>
      <c r="D12" s="9"/>
      <c r="E12" s="10"/>
      <c r="F12" s="8" t="s">
        <v>15</v>
      </c>
      <c r="G12" s="9"/>
      <c r="H12" s="9"/>
      <c r="I12" s="10"/>
      <c r="J12" s="8" t="s">
        <v>16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7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7</v>
      </c>
      <c r="C15">
        <v>16</v>
      </c>
      <c r="D15">
        <v>0</v>
      </c>
      <c r="E15">
        <v>0</v>
      </c>
      <c r="F15">
        <v>10</v>
      </c>
      <c r="G15" t="s">
        <v>7</v>
      </c>
      <c r="H15">
        <v>0</v>
      </c>
      <c r="I15">
        <v>0</v>
      </c>
      <c r="J15">
        <v>0</v>
      </c>
      <c r="K15">
        <v>4</v>
      </c>
      <c r="L15" t="s">
        <v>7</v>
      </c>
      <c r="M15">
        <v>0</v>
      </c>
      <c r="N15" t="s">
        <v>7</v>
      </c>
      <c r="O15" t="s">
        <v>7</v>
      </c>
      <c r="P15" t="s">
        <v>7</v>
      </c>
      <c r="Q15" t="s">
        <v>7</v>
      </c>
    </row>
    <row r="16" spans="1:17" ht="15" customHeight="1" x14ac:dyDescent="0.25">
      <c r="A16" t="s">
        <v>26</v>
      </c>
      <c r="B16" t="s">
        <v>7</v>
      </c>
      <c r="C16">
        <v>19</v>
      </c>
      <c r="D16">
        <v>0</v>
      </c>
      <c r="E16">
        <v>0</v>
      </c>
      <c r="F16">
        <v>4</v>
      </c>
      <c r="G16" t="s">
        <v>7</v>
      </c>
      <c r="H16">
        <v>0</v>
      </c>
      <c r="I16">
        <v>0</v>
      </c>
      <c r="J16">
        <v>0</v>
      </c>
      <c r="K16">
        <v>6</v>
      </c>
      <c r="L16" t="s">
        <v>7</v>
      </c>
      <c r="M16">
        <v>0</v>
      </c>
      <c r="N16" t="s">
        <v>7</v>
      </c>
      <c r="O16" t="s">
        <v>7</v>
      </c>
      <c r="P16" t="s">
        <v>7</v>
      </c>
      <c r="Q16" t="s">
        <v>7</v>
      </c>
    </row>
    <row r="17" spans="1:17" ht="15" customHeight="1" x14ac:dyDescent="0.25">
      <c r="A17" t="s">
        <v>27</v>
      </c>
      <c r="B17" t="s">
        <v>7</v>
      </c>
      <c r="C17">
        <v>25</v>
      </c>
      <c r="D17">
        <v>0</v>
      </c>
      <c r="E17">
        <v>0</v>
      </c>
      <c r="F17">
        <v>9</v>
      </c>
      <c r="G17" t="s">
        <v>7</v>
      </c>
      <c r="H17">
        <v>0</v>
      </c>
      <c r="I17">
        <v>0</v>
      </c>
      <c r="J17">
        <v>0</v>
      </c>
      <c r="K17">
        <v>10</v>
      </c>
      <c r="L17" t="s">
        <v>7</v>
      </c>
      <c r="M17">
        <v>0</v>
      </c>
      <c r="N17" t="s">
        <v>7</v>
      </c>
      <c r="O17" t="s">
        <v>7</v>
      </c>
      <c r="P17" t="s">
        <v>7</v>
      </c>
      <c r="Q17" t="s">
        <v>7</v>
      </c>
    </row>
    <row r="18" spans="1:17" ht="15" customHeight="1" x14ac:dyDescent="0.25">
      <c r="A18" t="s">
        <v>28</v>
      </c>
      <c r="B18" t="s">
        <v>7</v>
      </c>
      <c r="C18">
        <v>13</v>
      </c>
      <c r="D18">
        <v>0</v>
      </c>
      <c r="E18">
        <v>0</v>
      </c>
      <c r="F18">
        <v>8</v>
      </c>
      <c r="G18" t="s">
        <v>7</v>
      </c>
      <c r="H18">
        <v>0</v>
      </c>
      <c r="I18">
        <v>0</v>
      </c>
      <c r="J18">
        <v>0</v>
      </c>
      <c r="K18">
        <v>2</v>
      </c>
      <c r="L18" t="s">
        <v>7</v>
      </c>
      <c r="M18">
        <v>0</v>
      </c>
      <c r="N18" t="s">
        <v>7</v>
      </c>
      <c r="O18" t="s">
        <v>7</v>
      </c>
      <c r="P18" t="s">
        <v>7</v>
      </c>
      <c r="Q18" t="s">
        <v>7</v>
      </c>
    </row>
    <row r="19" spans="1:17" ht="15" customHeight="1" x14ac:dyDescent="0.25">
      <c r="A19" t="s">
        <v>29</v>
      </c>
      <c r="B19" t="s">
        <v>7</v>
      </c>
      <c r="C19">
        <v>23</v>
      </c>
      <c r="D19">
        <v>0</v>
      </c>
      <c r="E19">
        <v>0</v>
      </c>
      <c r="F19">
        <v>11</v>
      </c>
      <c r="G19" t="s">
        <v>7</v>
      </c>
      <c r="H19">
        <v>0</v>
      </c>
      <c r="I19">
        <v>0</v>
      </c>
      <c r="J19">
        <v>0</v>
      </c>
      <c r="K19">
        <v>5</v>
      </c>
      <c r="L19" t="s">
        <v>7</v>
      </c>
      <c r="M19">
        <v>0</v>
      </c>
      <c r="N19" t="s">
        <v>7</v>
      </c>
      <c r="O19" t="s">
        <v>7</v>
      </c>
      <c r="P19" t="s">
        <v>7</v>
      </c>
      <c r="Q19" t="s">
        <v>7</v>
      </c>
    </row>
    <row r="20" spans="1:17" ht="15" customHeight="1" x14ac:dyDescent="0.25">
      <c r="A20" t="s">
        <v>30</v>
      </c>
      <c r="B20" t="s">
        <v>7</v>
      </c>
      <c r="C20">
        <v>20</v>
      </c>
      <c r="D20">
        <v>0</v>
      </c>
      <c r="E20">
        <v>0</v>
      </c>
      <c r="F20">
        <v>11</v>
      </c>
      <c r="G20" t="s">
        <v>7</v>
      </c>
      <c r="H20">
        <v>0</v>
      </c>
      <c r="I20">
        <v>0</v>
      </c>
      <c r="J20">
        <v>0</v>
      </c>
      <c r="K20">
        <v>7</v>
      </c>
      <c r="L20" t="s">
        <v>7</v>
      </c>
      <c r="M20">
        <v>0</v>
      </c>
      <c r="N20" t="s">
        <v>7</v>
      </c>
      <c r="O20" t="s">
        <v>7</v>
      </c>
      <c r="P20" t="s">
        <v>7</v>
      </c>
      <c r="Q20" t="s">
        <v>7</v>
      </c>
    </row>
    <row r="21" spans="1:17" ht="15" customHeight="1" x14ac:dyDescent="0.25">
      <c r="A21" t="s">
        <v>31</v>
      </c>
      <c r="B21" t="s">
        <v>7</v>
      </c>
      <c r="C21">
        <v>14</v>
      </c>
      <c r="D21">
        <v>0</v>
      </c>
      <c r="E21">
        <v>0</v>
      </c>
      <c r="F21">
        <v>7</v>
      </c>
      <c r="G21" t="s">
        <v>7</v>
      </c>
      <c r="H21">
        <v>1</v>
      </c>
      <c r="I21">
        <v>0</v>
      </c>
      <c r="J21">
        <v>0</v>
      </c>
      <c r="K21">
        <v>7</v>
      </c>
      <c r="L21" t="s">
        <v>7</v>
      </c>
      <c r="M21">
        <v>0</v>
      </c>
      <c r="N21" t="s">
        <v>7</v>
      </c>
      <c r="O21" t="s">
        <v>7</v>
      </c>
      <c r="P21" t="s">
        <v>7</v>
      </c>
      <c r="Q21" t="s">
        <v>7</v>
      </c>
    </row>
    <row r="22" spans="1:17" ht="15" customHeight="1" x14ac:dyDescent="0.25">
      <c r="A22" t="s">
        <v>32</v>
      </c>
      <c r="B22" t="s">
        <v>7</v>
      </c>
      <c r="C22">
        <v>13</v>
      </c>
      <c r="D22">
        <v>0</v>
      </c>
      <c r="E22">
        <v>0</v>
      </c>
      <c r="F22">
        <v>12</v>
      </c>
      <c r="G22" t="s">
        <v>7</v>
      </c>
      <c r="H22">
        <v>0</v>
      </c>
      <c r="I22">
        <v>0</v>
      </c>
      <c r="J22">
        <v>0</v>
      </c>
      <c r="K22">
        <v>4</v>
      </c>
      <c r="L22" t="s">
        <v>7</v>
      </c>
      <c r="M22">
        <v>0</v>
      </c>
      <c r="N22" t="s">
        <v>7</v>
      </c>
      <c r="O22" t="s">
        <v>7</v>
      </c>
      <c r="P22" t="s">
        <v>7</v>
      </c>
      <c r="Q22" t="s">
        <v>7</v>
      </c>
    </row>
    <row r="23" spans="1:17" ht="15" customHeight="1" x14ac:dyDescent="0.25">
      <c r="A23" t="s">
        <v>33</v>
      </c>
      <c r="B23" t="s">
        <v>7</v>
      </c>
      <c r="C23">
        <v>17</v>
      </c>
      <c r="D23">
        <v>0</v>
      </c>
      <c r="E23">
        <v>0</v>
      </c>
      <c r="F23">
        <v>13</v>
      </c>
      <c r="G23" t="s">
        <v>7</v>
      </c>
      <c r="H23">
        <v>0</v>
      </c>
      <c r="I23">
        <v>0</v>
      </c>
      <c r="J23">
        <v>0</v>
      </c>
      <c r="K23">
        <v>4</v>
      </c>
      <c r="L23" t="s">
        <v>7</v>
      </c>
      <c r="M23">
        <v>0</v>
      </c>
      <c r="N23" t="s">
        <v>7</v>
      </c>
      <c r="O23" t="s">
        <v>7</v>
      </c>
      <c r="P23" t="s">
        <v>7</v>
      </c>
      <c r="Q23" t="s">
        <v>7</v>
      </c>
    </row>
    <row r="24" spans="1:17" ht="15" customHeight="1" x14ac:dyDescent="0.25">
      <c r="A24" t="s">
        <v>34</v>
      </c>
      <c r="B24" t="s">
        <v>7</v>
      </c>
      <c r="C24">
        <v>13</v>
      </c>
      <c r="D24">
        <v>0</v>
      </c>
      <c r="E24">
        <v>0</v>
      </c>
      <c r="F24">
        <v>11</v>
      </c>
      <c r="G24" t="s">
        <v>7</v>
      </c>
      <c r="H24">
        <v>0</v>
      </c>
      <c r="I24">
        <v>0</v>
      </c>
      <c r="J24">
        <v>0</v>
      </c>
      <c r="K24">
        <v>9</v>
      </c>
      <c r="L24" t="s">
        <v>7</v>
      </c>
      <c r="M24">
        <v>0</v>
      </c>
      <c r="N24" t="s">
        <v>7</v>
      </c>
      <c r="O24" t="s">
        <v>7</v>
      </c>
      <c r="P24" t="s">
        <v>7</v>
      </c>
      <c r="Q24" t="s">
        <v>7</v>
      </c>
    </row>
    <row r="25" spans="1:17" ht="15" customHeight="1" x14ac:dyDescent="0.25">
      <c r="A25" t="s">
        <v>35</v>
      </c>
      <c r="B25" t="s">
        <v>7</v>
      </c>
      <c r="C25">
        <v>13</v>
      </c>
      <c r="D25">
        <v>0</v>
      </c>
      <c r="E25">
        <v>0</v>
      </c>
      <c r="F25">
        <v>13</v>
      </c>
      <c r="G25" t="s">
        <v>7</v>
      </c>
      <c r="H25">
        <v>0</v>
      </c>
      <c r="I25">
        <v>0</v>
      </c>
      <c r="J25">
        <v>0</v>
      </c>
      <c r="K25">
        <v>4</v>
      </c>
      <c r="L25" t="s">
        <v>7</v>
      </c>
      <c r="M25">
        <v>0</v>
      </c>
      <c r="N25" t="s">
        <v>7</v>
      </c>
      <c r="O25" t="s">
        <v>7</v>
      </c>
      <c r="P25" t="s">
        <v>7</v>
      </c>
      <c r="Q25" t="s">
        <v>7</v>
      </c>
    </row>
    <row r="26" spans="1:17" ht="15" customHeight="1" x14ac:dyDescent="0.25">
      <c r="A26" t="s">
        <v>36</v>
      </c>
      <c r="B26" t="s">
        <v>7</v>
      </c>
      <c r="C26">
        <v>28</v>
      </c>
      <c r="D26">
        <v>0</v>
      </c>
      <c r="E26">
        <v>0</v>
      </c>
      <c r="F26">
        <v>10</v>
      </c>
      <c r="G26" t="s">
        <v>7</v>
      </c>
      <c r="H26">
        <v>0</v>
      </c>
      <c r="I26">
        <v>0</v>
      </c>
      <c r="J26">
        <v>0</v>
      </c>
      <c r="K26">
        <v>4</v>
      </c>
      <c r="L26" t="s">
        <v>7</v>
      </c>
      <c r="M26">
        <v>0</v>
      </c>
      <c r="N26" t="s">
        <v>7</v>
      </c>
      <c r="O26" t="s">
        <v>7</v>
      </c>
      <c r="P26" t="s">
        <v>7</v>
      </c>
      <c r="Q26" t="s">
        <v>7</v>
      </c>
    </row>
    <row r="27" spans="1:17" ht="15" customHeight="1" x14ac:dyDescent="0.25">
      <c r="A27" t="s">
        <v>37</v>
      </c>
      <c r="B27" t="s">
        <v>7</v>
      </c>
      <c r="C27">
        <v>19</v>
      </c>
      <c r="D27">
        <v>0</v>
      </c>
      <c r="E27">
        <v>0</v>
      </c>
      <c r="F27">
        <v>9</v>
      </c>
      <c r="G27" t="s">
        <v>7</v>
      </c>
      <c r="H27">
        <v>0</v>
      </c>
      <c r="I27">
        <v>0</v>
      </c>
      <c r="J27">
        <v>0</v>
      </c>
      <c r="K27">
        <v>4</v>
      </c>
      <c r="L27" t="s">
        <v>7</v>
      </c>
      <c r="M27">
        <v>0</v>
      </c>
      <c r="N27" t="s">
        <v>7</v>
      </c>
      <c r="O27" t="s">
        <v>7</v>
      </c>
      <c r="P27" t="s">
        <v>7</v>
      </c>
      <c r="Q27" t="s">
        <v>7</v>
      </c>
    </row>
    <row r="28" spans="1:17" ht="15" customHeight="1" x14ac:dyDescent="0.25">
      <c r="A28" t="s">
        <v>38</v>
      </c>
      <c r="B28" t="s">
        <v>7</v>
      </c>
      <c r="C28">
        <v>16</v>
      </c>
      <c r="D28">
        <v>0</v>
      </c>
      <c r="E28">
        <v>0</v>
      </c>
      <c r="F28">
        <v>15</v>
      </c>
      <c r="G28" t="s">
        <v>7</v>
      </c>
      <c r="H28">
        <v>0</v>
      </c>
      <c r="I28">
        <v>0</v>
      </c>
      <c r="J28">
        <v>0</v>
      </c>
      <c r="K28">
        <v>6</v>
      </c>
      <c r="L28" t="s">
        <v>7</v>
      </c>
      <c r="M28">
        <v>0</v>
      </c>
      <c r="N28" t="s">
        <v>7</v>
      </c>
      <c r="O28" t="s">
        <v>7</v>
      </c>
      <c r="P28" t="s">
        <v>7</v>
      </c>
      <c r="Q28" t="s">
        <v>7</v>
      </c>
    </row>
    <row r="29" spans="1:17" ht="15" customHeight="1" x14ac:dyDescent="0.25">
      <c r="A29" t="s">
        <v>39</v>
      </c>
      <c r="B29" t="s">
        <v>7</v>
      </c>
      <c r="C29">
        <v>11</v>
      </c>
      <c r="D29">
        <v>0</v>
      </c>
      <c r="E29">
        <v>0</v>
      </c>
      <c r="F29">
        <v>13</v>
      </c>
      <c r="G29" t="s">
        <v>7</v>
      </c>
      <c r="H29">
        <v>0</v>
      </c>
      <c r="I29">
        <v>0</v>
      </c>
      <c r="J29">
        <v>0</v>
      </c>
      <c r="K29">
        <v>3</v>
      </c>
      <c r="L29" t="s">
        <v>7</v>
      </c>
      <c r="M29">
        <v>0</v>
      </c>
      <c r="N29" t="s">
        <v>7</v>
      </c>
      <c r="O29" t="s">
        <v>7</v>
      </c>
      <c r="P29" t="s">
        <v>7</v>
      </c>
      <c r="Q29" t="s">
        <v>7</v>
      </c>
    </row>
    <row r="30" spans="1:17" ht="15" customHeight="1" x14ac:dyDescent="0.25">
      <c r="A30" t="s">
        <v>40</v>
      </c>
      <c r="B30" t="s">
        <v>7</v>
      </c>
      <c r="C30">
        <v>15</v>
      </c>
      <c r="D30">
        <v>0</v>
      </c>
      <c r="E30">
        <v>0</v>
      </c>
      <c r="F30">
        <v>15</v>
      </c>
      <c r="G30" t="s">
        <v>7</v>
      </c>
      <c r="H30">
        <v>0</v>
      </c>
      <c r="I30">
        <v>0</v>
      </c>
      <c r="J30">
        <v>0</v>
      </c>
      <c r="K30">
        <v>6</v>
      </c>
      <c r="L30" t="s">
        <v>7</v>
      </c>
      <c r="M30">
        <v>0</v>
      </c>
      <c r="N30" t="s">
        <v>7</v>
      </c>
      <c r="O30" t="s">
        <v>7</v>
      </c>
      <c r="P30" t="s">
        <v>7</v>
      </c>
      <c r="Q30" t="s">
        <v>7</v>
      </c>
    </row>
    <row r="31" spans="1:17" ht="15" customHeight="1" x14ac:dyDescent="0.25">
      <c r="A31" t="s">
        <v>41</v>
      </c>
      <c r="B31" t="s">
        <v>7</v>
      </c>
      <c r="C31">
        <v>19</v>
      </c>
      <c r="D31">
        <v>0</v>
      </c>
      <c r="E31">
        <v>0</v>
      </c>
      <c r="F31">
        <v>14</v>
      </c>
      <c r="G31" t="s">
        <v>7</v>
      </c>
      <c r="H31">
        <v>0</v>
      </c>
      <c r="I31">
        <v>0</v>
      </c>
      <c r="J31">
        <v>0</v>
      </c>
      <c r="K31">
        <v>4</v>
      </c>
      <c r="L31" t="s">
        <v>7</v>
      </c>
      <c r="M31">
        <v>0</v>
      </c>
      <c r="N31" t="s">
        <v>7</v>
      </c>
      <c r="O31" t="s">
        <v>7</v>
      </c>
      <c r="P31" t="s">
        <v>7</v>
      </c>
      <c r="Q31" t="s">
        <v>7</v>
      </c>
    </row>
    <row r="32" spans="1:17" ht="15" customHeight="1" x14ac:dyDescent="0.25">
      <c r="A32" t="s">
        <v>42</v>
      </c>
      <c r="B32" t="s">
        <v>7</v>
      </c>
      <c r="C32">
        <v>20</v>
      </c>
      <c r="D32">
        <v>0</v>
      </c>
      <c r="E32">
        <v>0</v>
      </c>
      <c r="F32">
        <v>16</v>
      </c>
      <c r="G32" t="s">
        <v>7</v>
      </c>
      <c r="H32">
        <v>0</v>
      </c>
      <c r="I32">
        <v>0</v>
      </c>
      <c r="J32">
        <v>0</v>
      </c>
      <c r="K32">
        <v>4</v>
      </c>
      <c r="L32" t="s">
        <v>7</v>
      </c>
      <c r="M32">
        <v>0</v>
      </c>
      <c r="N32" t="s">
        <v>7</v>
      </c>
      <c r="O32" t="s">
        <v>7</v>
      </c>
      <c r="P32" t="s">
        <v>7</v>
      </c>
      <c r="Q32" t="s">
        <v>7</v>
      </c>
    </row>
    <row r="33" spans="1:17" ht="15" customHeight="1" x14ac:dyDescent="0.25">
      <c r="A33" t="s">
        <v>43</v>
      </c>
      <c r="B33" t="s">
        <v>7</v>
      </c>
      <c r="C33">
        <v>19</v>
      </c>
      <c r="D33">
        <v>0</v>
      </c>
      <c r="E33">
        <v>0</v>
      </c>
      <c r="F33">
        <v>15</v>
      </c>
      <c r="G33" t="s">
        <v>7</v>
      </c>
      <c r="H33">
        <v>0</v>
      </c>
      <c r="I33">
        <v>0</v>
      </c>
      <c r="J33">
        <v>0</v>
      </c>
      <c r="K33">
        <v>4</v>
      </c>
      <c r="L33" t="s">
        <v>7</v>
      </c>
      <c r="M33">
        <v>0</v>
      </c>
      <c r="N33" t="s">
        <v>7</v>
      </c>
      <c r="O33" t="s">
        <v>7</v>
      </c>
      <c r="P33" t="s">
        <v>7</v>
      </c>
      <c r="Q33" t="s">
        <v>7</v>
      </c>
    </row>
    <row r="34" spans="1:17" ht="15" customHeight="1" x14ac:dyDescent="0.25">
      <c r="A34" t="s">
        <v>44</v>
      </c>
      <c r="B34" t="s">
        <v>7</v>
      </c>
      <c r="C34">
        <v>10</v>
      </c>
      <c r="D34">
        <v>0</v>
      </c>
      <c r="E34">
        <v>0</v>
      </c>
      <c r="F34">
        <v>11</v>
      </c>
      <c r="G34" t="s">
        <v>7</v>
      </c>
      <c r="H34">
        <v>0</v>
      </c>
      <c r="I34">
        <v>0</v>
      </c>
      <c r="J34">
        <v>0</v>
      </c>
      <c r="K34">
        <v>7</v>
      </c>
      <c r="L34" t="s">
        <v>7</v>
      </c>
      <c r="M34">
        <v>0</v>
      </c>
      <c r="N34" t="s">
        <v>7</v>
      </c>
      <c r="O34" t="s">
        <v>7</v>
      </c>
      <c r="P34" t="s">
        <v>7</v>
      </c>
      <c r="Q34" t="s">
        <v>7</v>
      </c>
    </row>
    <row r="35" spans="1:17" ht="15" customHeight="1" x14ac:dyDescent="0.25">
      <c r="A35" t="s">
        <v>45</v>
      </c>
      <c r="B35" t="s">
        <v>7</v>
      </c>
      <c r="C35">
        <v>18</v>
      </c>
      <c r="D35">
        <v>0</v>
      </c>
      <c r="E35">
        <v>0</v>
      </c>
      <c r="F35">
        <v>12</v>
      </c>
      <c r="G35" t="s">
        <v>7</v>
      </c>
      <c r="H35">
        <v>0</v>
      </c>
      <c r="I35">
        <v>0</v>
      </c>
      <c r="J35">
        <v>0</v>
      </c>
      <c r="K35">
        <v>7</v>
      </c>
      <c r="L35" t="s">
        <v>7</v>
      </c>
      <c r="M35">
        <v>0</v>
      </c>
      <c r="N35" t="s">
        <v>7</v>
      </c>
      <c r="O35" t="s">
        <v>7</v>
      </c>
      <c r="P35" t="s">
        <v>7</v>
      </c>
      <c r="Q35" t="s">
        <v>7</v>
      </c>
    </row>
    <row r="36" spans="1:17" ht="15" customHeight="1" x14ac:dyDescent="0.25">
      <c r="A36" t="s">
        <v>46</v>
      </c>
      <c r="B36" t="s">
        <v>7</v>
      </c>
      <c r="C36">
        <v>11</v>
      </c>
      <c r="D36">
        <v>0</v>
      </c>
      <c r="E36">
        <v>0</v>
      </c>
      <c r="F36">
        <v>10</v>
      </c>
      <c r="G36" t="s">
        <v>7</v>
      </c>
      <c r="H36">
        <v>0</v>
      </c>
      <c r="I36">
        <v>0</v>
      </c>
      <c r="J36">
        <v>0</v>
      </c>
      <c r="K36">
        <v>8</v>
      </c>
      <c r="L36" t="s">
        <v>7</v>
      </c>
      <c r="M36">
        <v>0</v>
      </c>
      <c r="N36" t="s">
        <v>7</v>
      </c>
      <c r="O36" t="s">
        <v>7</v>
      </c>
      <c r="P36" t="s">
        <v>7</v>
      </c>
      <c r="Q36" t="s">
        <v>7</v>
      </c>
    </row>
    <row r="37" spans="1:17" ht="15" customHeight="1" x14ac:dyDescent="0.25">
      <c r="A37" t="s">
        <v>47</v>
      </c>
      <c r="B37" t="s">
        <v>7</v>
      </c>
      <c r="C37">
        <v>12</v>
      </c>
      <c r="D37">
        <v>0</v>
      </c>
      <c r="E37">
        <v>0</v>
      </c>
      <c r="F37">
        <v>6</v>
      </c>
      <c r="G37" t="s">
        <v>7</v>
      </c>
      <c r="H37">
        <v>0</v>
      </c>
      <c r="I37">
        <v>0</v>
      </c>
      <c r="J37">
        <v>0</v>
      </c>
      <c r="K37">
        <v>6</v>
      </c>
      <c r="L37" t="s">
        <v>7</v>
      </c>
      <c r="M37">
        <v>0</v>
      </c>
      <c r="N37" t="s">
        <v>7</v>
      </c>
      <c r="O37" t="s">
        <v>7</v>
      </c>
      <c r="P37" t="s">
        <v>7</v>
      </c>
      <c r="Q37" t="s">
        <v>7</v>
      </c>
    </row>
    <row r="38" spans="1:17" ht="15" customHeight="1" x14ac:dyDescent="0.25">
      <c r="A38" t="s">
        <v>48</v>
      </c>
      <c r="B38" t="s">
        <v>7</v>
      </c>
      <c r="C38">
        <v>12</v>
      </c>
      <c r="D38">
        <v>0</v>
      </c>
      <c r="E38">
        <v>0</v>
      </c>
      <c r="F38">
        <v>11</v>
      </c>
      <c r="G38" t="s">
        <v>7</v>
      </c>
      <c r="H38">
        <v>1</v>
      </c>
      <c r="I38">
        <v>0</v>
      </c>
      <c r="J38">
        <v>0</v>
      </c>
      <c r="K38">
        <v>4</v>
      </c>
      <c r="L38" t="s">
        <v>7</v>
      </c>
      <c r="M38">
        <v>0</v>
      </c>
      <c r="N38" t="s">
        <v>7</v>
      </c>
      <c r="O38" t="s">
        <v>7</v>
      </c>
      <c r="P38" t="s">
        <v>7</v>
      </c>
      <c r="Q38" t="s">
        <v>7</v>
      </c>
    </row>
    <row r="39" spans="1:17" ht="15" customHeight="1" x14ac:dyDescent="0.25">
      <c r="A39" t="s">
        <v>49</v>
      </c>
      <c r="B39" t="s">
        <v>7</v>
      </c>
      <c r="C39">
        <v>14</v>
      </c>
      <c r="D39">
        <v>0</v>
      </c>
      <c r="E39">
        <v>0</v>
      </c>
      <c r="F39">
        <v>10</v>
      </c>
      <c r="G39" t="s">
        <v>7</v>
      </c>
      <c r="H39">
        <v>0</v>
      </c>
      <c r="I39">
        <v>0</v>
      </c>
      <c r="J39">
        <v>0</v>
      </c>
      <c r="K39">
        <v>5</v>
      </c>
      <c r="L39" t="s">
        <v>7</v>
      </c>
      <c r="M39">
        <v>0</v>
      </c>
      <c r="N39" t="s">
        <v>7</v>
      </c>
      <c r="O39" t="s">
        <v>7</v>
      </c>
      <c r="P39" t="s">
        <v>7</v>
      </c>
      <c r="Q39" t="s">
        <v>7</v>
      </c>
    </row>
    <row r="40" spans="1:17" ht="15" customHeight="1" x14ac:dyDescent="0.25">
      <c r="A40" t="s">
        <v>50</v>
      </c>
      <c r="B40" t="s">
        <v>7</v>
      </c>
      <c r="C40">
        <v>18</v>
      </c>
      <c r="D40">
        <v>0</v>
      </c>
      <c r="E40">
        <v>0</v>
      </c>
      <c r="F40">
        <v>10</v>
      </c>
      <c r="G40" t="s">
        <v>7</v>
      </c>
      <c r="H40">
        <v>0</v>
      </c>
      <c r="I40">
        <v>0</v>
      </c>
      <c r="J40">
        <v>0</v>
      </c>
      <c r="K40">
        <v>4</v>
      </c>
      <c r="L40" t="s">
        <v>7</v>
      </c>
      <c r="M40">
        <v>0</v>
      </c>
      <c r="N40" t="s">
        <v>7</v>
      </c>
      <c r="O40" t="s">
        <v>7</v>
      </c>
      <c r="P40" t="s">
        <v>7</v>
      </c>
      <c r="Q40" t="s">
        <v>7</v>
      </c>
    </row>
    <row r="41" spans="1:17" ht="15" customHeight="1" x14ac:dyDescent="0.25">
      <c r="A41" t="s">
        <v>51</v>
      </c>
      <c r="B41" t="s">
        <v>7</v>
      </c>
      <c r="C41">
        <v>18</v>
      </c>
      <c r="D41">
        <v>0</v>
      </c>
      <c r="E41">
        <v>0</v>
      </c>
      <c r="F41">
        <v>5</v>
      </c>
      <c r="G41" t="s">
        <v>7</v>
      </c>
      <c r="H41">
        <v>1</v>
      </c>
      <c r="I41">
        <v>0</v>
      </c>
      <c r="J41">
        <v>0</v>
      </c>
      <c r="K41">
        <v>3</v>
      </c>
      <c r="L41" t="s">
        <v>7</v>
      </c>
      <c r="M41">
        <v>0</v>
      </c>
      <c r="N41" t="s">
        <v>7</v>
      </c>
      <c r="O41" t="s">
        <v>7</v>
      </c>
      <c r="P41" t="s">
        <v>7</v>
      </c>
      <c r="Q41" t="s">
        <v>7</v>
      </c>
    </row>
    <row r="42" spans="1:17" ht="15" customHeight="1" x14ac:dyDescent="0.25">
      <c r="A42" t="s">
        <v>52</v>
      </c>
      <c r="B42" t="s">
        <v>7</v>
      </c>
      <c r="C42">
        <v>12</v>
      </c>
      <c r="D42">
        <v>0</v>
      </c>
      <c r="E42">
        <v>0</v>
      </c>
      <c r="F42">
        <v>8</v>
      </c>
      <c r="G42" t="s">
        <v>7</v>
      </c>
      <c r="H42">
        <v>0</v>
      </c>
      <c r="I42">
        <v>0</v>
      </c>
      <c r="J42">
        <v>0</v>
      </c>
      <c r="K42">
        <v>8</v>
      </c>
      <c r="L42" t="s">
        <v>7</v>
      </c>
      <c r="M42">
        <v>0</v>
      </c>
      <c r="N42" t="s">
        <v>7</v>
      </c>
      <c r="O42" t="s">
        <v>7</v>
      </c>
      <c r="P42" t="s">
        <v>7</v>
      </c>
      <c r="Q42" t="s">
        <v>7</v>
      </c>
    </row>
    <row r="43" spans="1:17" ht="15" customHeight="1" x14ac:dyDescent="0.25">
      <c r="A43" t="s">
        <v>53</v>
      </c>
      <c r="B43" t="s">
        <v>7</v>
      </c>
      <c r="C43">
        <v>17</v>
      </c>
      <c r="D43">
        <v>0</v>
      </c>
      <c r="E43">
        <v>0</v>
      </c>
      <c r="F43">
        <v>11</v>
      </c>
      <c r="G43" t="s">
        <v>7</v>
      </c>
      <c r="H43">
        <v>0</v>
      </c>
      <c r="I43">
        <v>0</v>
      </c>
      <c r="J43">
        <v>0</v>
      </c>
      <c r="K43">
        <v>14</v>
      </c>
      <c r="L43" t="s">
        <v>7</v>
      </c>
      <c r="M43">
        <v>0</v>
      </c>
      <c r="N43" t="s">
        <v>7</v>
      </c>
      <c r="O43" t="s">
        <v>7</v>
      </c>
      <c r="P43" t="s">
        <v>7</v>
      </c>
      <c r="Q43" t="s">
        <v>7</v>
      </c>
    </row>
    <row r="44" spans="1:17" ht="15" customHeight="1" x14ac:dyDescent="0.25">
      <c r="A44" t="s">
        <v>54</v>
      </c>
      <c r="B44" t="s">
        <v>7</v>
      </c>
      <c r="C44">
        <v>9</v>
      </c>
      <c r="D44">
        <v>0</v>
      </c>
      <c r="E44">
        <v>0</v>
      </c>
      <c r="F44">
        <v>18</v>
      </c>
      <c r="G44" t="s">
        <v>7</v>
      </c>
      <c r="H44">
        <v>0</v>
      </c>
      <c r="I44">
        <v>0</v>
      </c>
      <c r="J44">
        <v>0</v>
      </c>
      <c r="K44">
        <v>6</v>
      </c>
      <c r="L44" t="s">
        <v>7</v>
      </c>
      <c r="M44">
        <v>0</v>
      </c>
      <c r="N44" t="s">
        <v>7</v>
      </c>
      <c r="O44" t="s">
        <v>7</v>
      </c>
      <c r="P44" t="s">
        <v>7</v>
      </c>
      <c r="Q44" t="s">
        <v>7</v>
      </c>
    </row>
    <row r="45" spans="1:17" ht="15" customHeight="1" x14ac:dyDescent="0.25">
      <c r="A45" t="s">
        <v>55</v>
      </c>
      <c r="B45" t="s">
        <v>7</v>
      </c>
      <c r="C45">
        <v>21</v>
      </c>
      <c r="D45">
        <v>0</v>
      </c>
      <c r="E45">
        <v>0</v>
      </c>
      <c r="F45">
        <v>9</v>
      </c>
      <c r="G45" t="s">
        <v>7</v>
      </c>
      <c r="H45">
        <v>1</v>
      </c>
      <c r="I45">
        <v>0</v>
      </c>
      <c r="J45">
        <v>0</v>
      </c>
      <c r="K45">
        <v>6</v>
      </c>
      <c r="L45" t="s">
        <v>7</v>
      </c>
      <c r="M45">
        <v>0</v>
      </c>
      <c r="N45" t="s">
        <v>7</v>
      </c>
      <c r="O45" t="s">
        <v>7</v>
      </c>
      <c r="P45" t="s">
        <v>7</v>
      </c>
      <c r="Q45" t="s">
        <v>7</v>
      </c>
    </row>
    <row r="46" spans="1:17" ht="15" customHeight="1" x14ac:dyDescent="0.25">
      <c r="A46" t="s">
        <v>56</v>
      </c>
      <c r="B46" t="s">
        <v>7</v>
      </c>
      <c r="C46">
        <v>20</v>
      </c>
      <c r="D46">
        <v>0</v>
      </c>
      <c r="E46">
        <v>0</v>
      </c>
      <c r="F46">
        <v>6</v>
      </c>
      <c r="G46" t="s">
        <v>7</v>
      </c>
      <c r="H46">
        <v>0</v>
      </c>
      <c r="I46">
        <v>0</v>
      </c>
      <c r="J46">
        <v>0</v>
      </c>
      <c r="K46">
        <v>5</v>
      </c>
      <c r="L46" t="s">
        <v>7</v>
      </c>
      <c r="M46">
        <v>0</v>
      </c>
      <c r="N46" t="s">
        <v>7</v>
      </c>
      <c r="O46" t="s">
        <v>7</v>
      </c>
      <c r="P46" t="s">
        <v>7</v>
      </c>
      <c r="Q46" t="s">
        <v>7</v>
      </c>
    </row>
    <row r="47" spans="1:17" ht="15" customHeight="1" x14ac:dyDescent="0.25">
      <c r="A47" t="s">
        <v>57</v>
      </c>
      <c r="B47" t="s">
        <v>7</v>
      </c>
      <c r="C47">
        <v>19</v>
      </c>
      <c r="D47">
        <v>0</v>
      </c>
      <c r="E47">
        <v>0</v>
      </c>
      <c r="F47">
        <v>16</v>
      </c>
      <c r="G47" t="s">
        <v>7</v>
      </c>
      <c r="H47">
        <v>0</v>
      </c>
      <c r="I47">
        <v>0</v>
      </c>
      <c r="J47">
        <v>0</v>
      </c>
      <c r="K47">
        <v>4</v>
      </c>
      <c r="L47" t="s">
        <v>7</v>
      </c>
      <c r="M47">
        <v>0</v>
      </c>
      <c r="N47" t="s">
        <v>7</v>
      </c>
      <c r="O47" t="s">
        <v>7</v>
      </c>
      <c r="P47" t="s">
        <v>7</v>
      </c>
      <c r="Q47" t="s">
        <v>7</v>
      </c>
    </row>
    <row r="48" spans="1:17" ht="15" customHeight="1" x14ac:dyDescent="0.25">
      <c r="A48" t="s">
        <v>58</v>
      </c>
      <c r="B48" t="s">
        <v>7</v>
      </c>
      <c r="C48">
        <v>11</v>
      </c>
      <c r="D48">
        <v>0</v>
      </c>
      <c r="E48">
        <v>0</v>
      </c>
      <c r="F48">
        <v>9</v>
      </c>
      <c r="G48" t="s">
        <v>7</v>
      </c>
      <c r="H48">
        <v>0</v>
      </c>
      <c r="I48">
        <v>0</v>
      </c>
      <c r="J48">
        <v>0</v>
      </c>
      <c r="K48">
        <v>9</v>
      </c>
      <c r="L48" t="s">
        <v>7</v>
      </c>
      <c r="M48">
        <v>0</v>
      </c>
      <c r="N48" t="s">
        <v>7</v>
      </c>
      <c r="O48" t="s">
        <v>7</v>
      </c>
      <c r="P48" t="s">
        <v>7</v>
      </c>
      <c r="Q48" t="s">
        <v>7</v>
      </c>
    </row>
    <row r="49" spans="1:17" ht="15" customHeight="1" x14ac:dyDescent="0.25">
      <c r="A49" t="s">
        <v>59</v>
      </c>
      <c r="B49" t="s">
        <v>7</v>
      </c>
      <c r="C49">
        <v>15</v>
      </c>
      <c r="D49">
        <v>0</v>
      </c>
      <c r="E49">
        <v>0</v>
      </c>
      <c r="F49">
        <v>14</v>
      </c>
      <c r="G49" t="s">
        <v>7</v>
      </c>
      <c r="H49">
        <v>0</v>
      </c>
      <c r="I49">
        <v>0</v>
      </c>
      <c r="J49">
        <v>0</v>
      </c>
      <c r="K49">
        <v>5</v>
      </c>
      <c r="L49" t="s">
        <v>7</v>
      </c>
      <c r="M49">
        <v>0</v>
      </c>
      <c r="N49" t="s">
        <v>7</v>
      </c>
      <c r="O49" t="s">
        <v>7</v>
      </c>
      <c r="P49" t="s">
        <v>7</v>
      </c>
      <c r="Q49" t="s">
        <v>7</v>
      </c>
    </row>
    <row r="50" spans="1:17" ht="15" customHeight="1" x14ac:dyDescent="0.25">
      <c r="A50" t="s">
        <v>60</v>
      </c>
      <c r="B50" t="s">
        <v>7</v>
      </c>
      <c r="C50">
        <v>8</v>
      </c>
      <c r="D50">
        <v>0</v>
      </c>
      <c r="E50">
        <v>0</v>
      </c>
      <c r="F50">
        <v>18</v>
      </c>
      <c r="G50" t="s">
        <v>7</v>
      </c>
      <c r="H50">
        <v>1</v>
      </c>
      <c r="I50">
        <v>0</v>
      </c>
      <c r="J50">
        <v>0</v>
      </c>
      <c r="K50">
        <v>0</v>
      </c>
      <c r="L50" t="s">
        <v>7</v>
      </c>
      <c r="M50">
        <v>0</v>
      </c>
      <c r="N50" t="s">
        <v>7</v>
      </c>
      <c r="O50" t="s">
        <v>7</v>
      </c>
      <c r="P50" t="s">
        <v>7</v>
      </c>
      <c r="Q50" t="s">
        <v>7</v>
      </c>
    </row>
    <row r="51" spans="1:17" ht="15" customHeight="1" x14ac:dyDescent="0.25">
      <c r="A51" t="s">
        <v>61</v>
      </c>
      <c r="B51" t="s">
        <v>7</v>
      </c>
      <c r="C51">
        <v>6</v>
      </c>
      <c r="D51">
        <v>0</v>
      </c>
      <c r="E51">
        <v>0</v>
      </c>
      <c r="F51">
        <v>10</v>
      </c>
      <c r="G51" t="s">
        <v>7</v>
      </c>
      <c r="H51">
        <v>1</v>
      </c>
      <c r="I51">
        <v>0</v>
      </c>
      <c r="J51">
        <v>0</v>
      </c>
      <c r="K51">
        <v>3</v>
      </c>
      <c r="L51" t="s">
        <v>7</v>
      </c>
      <c r="M51">
        <v>0</v>
      </c>
      <c r="N51" t="s">
        <v>7</v>
      </c>
      <c r="O51" t="s">
        <v>7</v>
      </c>
      <c r="P51" t="s">
        <v>7</v>
      </c>
      <c r="Q51" t="s">
        <v>7</v>
      </c>
    </row>
    <row r="52" spans="1:17" ht="15" customHeight="1" x14ac:dyDescent="0.25">
      <c r="A52" t="s">
        <v>62</v>
      </c>
      <c r="B52" t="s">
        <v>7</v>
      </c>
      <c r="C52">
        <v>8</v>
      </c>
      <c r="D52">
        <v>0</v>
      </c>
      <c r="E52">
        <v>0</v>
      </c>
      <c r="F52">
        <v>10</v>
      </c>
      <c r="G52" t="s">
        <v>7</v>
      </c>
      <c r="H52">
        <v>0</v>
      </c>
      <c r="I52">
        <v>0</v>
      </c>
      <c r="J52">
        <v>0</v>
      </c>
      <c r="K52">
        <v>2</v>
      </c>
      <c r="L52" t="s">
        <v>7</v>
      </c>
      <c r="M52">
        <v>0</v>
      </c>
      <c r="N52" t="s">
        <v>7</v>
      </c>
      <c r="O52" t="s">
        <v>7</v>
      </c>
      <c r="P52" t="s">
        <v>7</v>
      </c>
      <c r="Q52" t="s">
        <v>7</v>
      </c>
    </row>
    <row r="53" spans="1:17" ht="15" customHeight="1" x14ac:dyDescent="0.25">
      <c r="A53" t="s">
        <v>63</v>
      </c>
      <c r="B53" t="s">
        <v>7</v>
      </c>
      <c r="C53">
        <v>5</v>
      </c>
      <c r="D53">
        <v>0</v>
      </c>
      <c r="E53">
        <v>0</v>
      </c>
      <c r="F53">
        <v>6</v>
      </c>
      <c r="G53" t="s">
        <v>7</v>
      </c>
      <c r="H53">
        <v>0</v>
      </c>
      <c r="I53">
        <v>0</v>
      </c>
      <c r="J53">
        <v>0</v>
      </c>
      <c r="K53">
        <v>3</v>
      </c>
      <c r="L53" t="s">
        <v>7</v>
      </c>
      <c r="M53">
        <v>0</v>
      </c>
      <c r="N53" t="s">
        <v>7</v>
      </c>
      <c r="O53" t="s">
        <v>7</v>
      </c>
      <c r="P53" t="s">
        <v>7</v>
      </c>
      <c r="Q53" t="s">
        <v>7</v>
      </c>
    </row>
    <row r="54" spans="1:17" ht="15" customHeight="1" x14ac:dyDescent="0.25">
      <c r="A54" t="s">
        <v>64</v>
      </c>
      <c r="B54" t="s">
        <v>7</v>
      </c>
      <c r="C54">
        <v>9</v>
      </c>
      <c r="D54">
        <v>0</v>
      </c>
      <c r="E54">
        <v>0</v>
      </c>
      <c r="F54">
        <v>3</v>
      </c>
      <c r="G54" t="s">
        <v>7</v>
      </c>
      <c r="H54">
        <v>0</v>
      </c>
      <c r="I54">
        <v>0</v>
      </c>
      <c r="J54">
        <v>0</v>
      </c>
      <c r="K54">
        <v>0</v>
      </c>
      <c r="L54" t="s">
        <v>7</v>
      </c>
      <c r="M54">
        <v>0</v>
      </c>
      <c r="N54" t="s">
        <v>7</v>
      </c>
      <c r="O54" t="s">
        <v>7</v>
      </c>
      <c r="P54" t="s">
        <v>7</v>
      </c>
      <c r="Q54" t="s">
        <v>7</v>
      </c>
    </row>
    <row r="55" spans="1:17" ht="15" customHeight="1" x14ac:dyDescent="0.25">
      <c r="A55" t="s">
        <v>65</v>
      </c>
      <c r="B55" t="s">
        <v>7</v>
      </c>
      <c r="C55">
        <v>7</v>
      </c>
      <c r="D55">
        <v>0</v>
      </c>
      <c r="E55">
        <v>0</v>
      </c>
      <c r="F55">
        <v>0</v>
      </c>
      <c r="G55" t="s">
        <v>7</v>
      </c>
      <c r="H55">
        <v>0</v>
      </c>
      <c r="I55">
        <v>0</v>
      </c>
      <c r="J55">
        <v>0</v>
      </c>
      <c r="K55">
        <v>2</v>
      </c>
      <c r="L55" t="s">
        <v>7</v>
      </c>
      <c r="M55">
        <v>0</v>
      </c>
      <c r="N55" t="s">
        <v>7</v>
      </c>
      <c r="O55" t="s">
        <v>7</v>
      </c>
      <c r="P55" t="s">
        <v>7</v>
      </c>
      <c r="Q55" t="s">
        <v>7</v>
      </c>
    </row>
    <row r="56" spans="1:17" ht="15" customHeight="1" x14ac:dyDescent="0.25">
      <c r="A56" t="s">
        <v>66</v>
      </c>
      <c r="B56" t="s">
        <v>7</v>
      </c>
      <c r="C56">
        <v>4</v>
      </c>
      <c r="D56">
        <v>0</v>
      </c>
      <c r="E56">
        <v>0</v>
      </c>
      <c r="F56">
        <v>7</v>
      </c>
      <c r="G56" t="s">
        <v>7</v>
      </c>
      <c r="H56">
        <v>0</v>
      </c>
      <c r="I56">
        <v>0</v>
      </c>
      <c r="J56">
        <v>0</v>
      </c>
      <c r="K56">
        <v>3</v>
      </c>
      <c r="L56" t="s">
        <v>7</v>
      </c>
      <c r="M56">
        <v>0</v>
      </c>
      <c r="N56" t="s">
        <v>7</v>
      </c>
      <c r="O56" t="s">
        <v>7</v>
      </c>
      <c r="P56" t="s">
        <v>7</v>
      </c>
      <c r="Q56" t="s">
        <v>7</v>
      </c>
    </row>
    <row r="57" spans="1:17" ht="15" customHeight="1" x14ac:dyDescent="0.25">
      <c r="A57" t="s">
        <v>67</v>
      </c>
      <c r="B57" t="s">
        <v>7</v>
      </c>
      <c r="C57">
        <v>6</v>
      </c>
      <c r="D57">
        <v>0</v>
      </c>
      <c r="E57">
        <v>0</v>
      </c>
      <c r="F57">
        <v>9</v>
      </c>
      <c r="G57" t="s">
        <v>7</v>
      </c>
      <c r="H57">
        <v>0</v>
      </c>
      <c r="I57">
        <v>0</v>
      </c>
      <c r="J57">
        <v>0</v>
      </c>
      <c r="K57">
        <v>1</v>
      </c>
      <c r="L57" t="s">
        <v>7</v>
      </c>
      <c r="M57">
        <v>0</v>
      </c>
      <c r="N57" t="s">
        <v>7</v>
      </c>
      <c r="O57" t="s">
        <v>7</v>
      </c>
      <c r="P57" t="s">
        <v>7</v>
      </c>
      <c r="Q57" t="s">
        <v>7</v>
      </c>
    </row>
    <row r="58" spans="1:17" ht="15" customHeight="1" x14ac:dyDescent="0.25">
      <c r="A58" t="s">
        <v>68</v>
      </c>
      <c r="B58" t="s">
        <v>7</v>
      </c>
      <c r="C58">
        <v>7</v>
      </c>
      <c r="D58">
        <v>0</v>
      </c>
      <c r="E58">
        <v>0</v>
      </c>
      <c r="F58">
        <v>6</v>
      </c>
      <c r="G58" t="s">
        <v>7</v>
      </c>
      <c r="H58">
        <v>0</v>
      </c>
      <c r="I58">
        <v>0</v>
      </c>
      <c r="J58">
        <v>0</v>
      </c>
      <c r="K58">
        <v>1</v>
      </c>
      <c r="L58" t="s">
        <v>7</v>
      </c>
      <c r="M58">
        <v>0</v>
      </c>
      <c r="N58" t="s">
        <v>7</v>
      </c>
      <c r="O58" t="s">
        <v>7</v>
      </c>
      <c r="P58" t="s">
        <v>7</v>
      </c>
      <c r="Q58" t="s">
        <v>7</v>
      </c>
    </row>
    <row r="59" spans="1:17" ht="15" customHeight="1" x14ac:dyDescent="0.25">
      <c r="A59" t="s">
        <v>69</v>
      </c>
      <c r="B59" t="s">
        <v>7</v>
      </c>
      <c r="C59">
        <v>1</v>
      </c>
      <c r="D59">
        <v>0</v>
      </c>
      <c r="E59">
        <v>0</v>
      </c>
      <c r="F59">
        <v>7</v>
      </c>
      <c r="G59" t="s">
        <v>7</v>
      </c>
      <c r="H59">
        <v>2</v>
      </c>
      <c r="I59">
        <v>0</v>
      </c>
      <c r="J59">
        <v>0</v>
      </c>
      <c r="K59">
        <v>4</v>
      </c>
      <c r="L59" t="s">
        <v>7</v>
      </c>
      <c r="M59">
        <v>0</v>
      </c>
      <c r="N59" t="s">
        <v>7</v>
      </c>
      <c r="O59" t="s">
        <v>7</v>
      </c>
      <c r="P59" t="s">
        <v>7</v>
      </c>
      <c r="Q59" t="s">
        <v>7</v>
      </c>
    </row>
    <row r="60" spans="1:17" ht="15" customHeight="1" x14ac:dyDescent="0.25">
      <c r="A60" t="s">
        <v>70</v>
      </c>
      <c r="B60" t="s">
        <v>7</v>
      </c>
      <c r="C60">
        <v>3</v>
      </c>
      <c r="D60">
        <v>0</v>
      </c>
      <c r="E60">
        <v>0</v>
      </c>
      <c r="F60">
        <v>5</v>
      </c>
      <c r="G60" t="s">
        <v>7</v>
      </c>
      <c r="H60">
        <v>0</v>
      </c>
      <c r="I60">
        <v>0</v>
      </c>
      <c r="J60">
        <v>0</v>
      </c>
      <c r="K60">
        <v>1</v>
      </c>
      <c r="L60" t="s">
        <v>7</v>
      </c>
      <c r="M60">
        <v>0</v>
      </c>
      <c r="N60" t="s">
        <v>7</v>
      </c>
      <c r="O60" t="s">
        <v>7</v>
      </c>
      <c r="P60" t="s">
        <v>7</v>
      </c>
      <c r="Q60" t="s">
        <v>7</v>
      </c>
    </row>
    <row r="61" spans="1:17" ht="15" customHeight="1" x14ac:dyDescent="0.25">
      <c r="A61" t="s">
        <v>71</v>
      </c>
      <c r="B61" t="s">
        <v>7</v>
      </c>
      <c r="C61">
        <v>1</v>
      </c>
      <c r="D61">
        <v>0</v>
      </c>
      <c r="E61">
        <v>0</v>
      </c>
      <c r="F61">
        <v>2</v>
      </c>
      <c r="G61" t="s">
        <v>7</v>
      </c>
      <c r="H61">
        <v>0</v>
      </c>
      <c r="I61">
        <v>0</v>
      </c>
      <c r="J61">
        <v>0</v>
      </c>
      <c r="K61">
        <v>2</v>
      </c>
      <c r="L61" t="s">
        <v>7</v>
      </c>
      <c r="M61">
        <v>0</v>
      </c>
      <c r="N61" t="s">
        <v>7</v>
      </c>
      <c r="O61" t="s">
        <v>7</v>
      </c>
      <c r="P61" t="s">
        <v>7</v>
      </c>
      <c r="Q61" t="s">
        <v>7</v>
      </c>
    </row>
    <row r="62" spans="1:17" ht="15" customHeight="1" x14ac:dyDescent="0.25">
      <c r="A62" t="s">
        <v>72</v>
      </c>
      <c r="B62" t="s">
        <v>7</v>
      </c>
      <c r="C62">
        <v>1</v>
      </c>
      <c r="D62">
        <v>0</v>
      </c>
      <c r="E62">
        <v>0</v>
      </c>
      <c r="F62">
        <v>5</v>
      </c>
      <c r="G62" t="s">
        <v>7</v>
      </c>
      <c r="H62">
        <v>0</v>
      </c>
      <c r="I62">
        <v>0</v>
      </c>
      <c r="J62">
        <v>0</v>
      </c>
      <c r="K62">
        <v>1</v>
      </c>
      <c r="L62" t="s">
        <v>7</v>
      </c>
      <c r="M62">
        <v>0</v>
      </c>
      <c r="N62" t="s">
        <v>7</v>
      </c>
      <c r="O62" t="s">
        <v>7</v>
      </c>
      <c r="P62" t="s">
        <v>7</v>
      </c>
      <c r="Q62" t="s">
        <v>7</v>
      </c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2"/>
  <sheetViews>
    <sheetView topLeftCell="A46" workbookViewId="0">
      <selection activeCell="K47" sqref="K47:K50"/>
    </sheetView>
  </sheetViews>
  <sheetFormatPr defaultColWidth="11.77734375" defaultRowHeight="15" customHeight="1" x14ac:dyDescent="0.25"/>
  <cols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7</v>
      </c>
      <c r="B6" s="6"/>
      <c r="C6" s="7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7</v>
      </c>
      <c r="B7" s="6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7</v>
      </c>
      <c r="B8" s="6"/>
      <c r="C8" s="7" t="s">
        <v>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7</v>
      </c>
      <c r="B9" s="6"/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10</v>
      </c>
      <c r="B10" s="6"/>
      <c r="C10" s="7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12</v>
      </c>
      <c r="B11" s="6"/>
      <c r="C11" s="7" t="s">
        <v>74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7</v>
      </c>
      <c r="B12" s="8" t="s">
        <v>14</v>
      </c>
      <c r="C12" s="9"/>
      <c r="D12" s="9"/>
      <c r="E12" s="10"/>
      <c r="F12" s="8" t="s">
        <v>15</v>
      </c>
      <c r="G12" s="9"/>
      <c r="H12" s="9"/>
      <c r="I12" s="10"/>
      <c r="J12" s="8" t="s">
        <v>16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7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7</v>
      </c>
      <c r="C15">
        <v>134</v>
      </c>
      <c r="D15">
        <v>0</v>
      </c>
      <c r="E15">
        <v>0</v>
      </c>
      <c r="F15">
        <v>119</v>
      </c>
      <c r="G15" t="s">
        <v>7</v>
      </c>
      <c r="H15">
        <v>2</v>
      </c>
      <c r="I15">
        <v>0</v>
      </c>
      <c r="J15">
        <v>0</v>
      </c>
      <c r="K15">
        <v>117</v>
      </c>
      <c r="L15" t="s">
        <v>7</v>
      </c>
      <c r="M15">
        <v>0</v>
      </c>
      <c r="N15" t="s">
        <v>7</v>
      </c>
      <c r="O15" t="s">
        <v>7</v>
      </c>
      <c r="P15" t="s">
        <v>7</v>
      </c>
      <c r="Q15" t="s">
        <v>7</v>
      </c>
    </row>
    <row r="16" spans="1:17" ht="15" customHeight="1" x14ac:dyDescent="0.25">
      <c r="A16" t="s">
        <v>26</v>
      </c>
      <c r="B16" t="s">
        <v>7</v>
      </c>
      <c r="C16">
        <v>179</v>
      </c>
      <c r="D16">
        <v>0</v>
      </c>
      <c r="E16">
        <v>0</v>
      </c>
      <c r="F16">
        <v>107</v>
      </c>
      <c r="G16" t="s">
        <v>7</v>
      </c>
      <c r="H16">
        <v>8</v>
      </c>
      <c r="I16">
        <v>0</v>
      </c>
      <c r="J16">
        <v>0</v>
      </c>
      <c r="K16">
        <v>157</v>
      </c>
      <c r="L16" t="s">
        <v>7</v>
      </c>
      <c r="M16">
        <v>0</v>
      </c>
      <c r="N16" t="s">
        <v>7</v>
      </c>
      <c r="O16" t="s">
        <v>7</v>
      </c>
      <c r="P16" t="s">
        <v>7</v>
      </c>
      <c r="Q16" t="s">
        <v>7</v>
      </c>
    </row>
    <row r="17" spans="1:17" ht="15" customHeight="1" x14ac:dyDescent="0.25">
      <c r="A17" t="s">
        <v>27</v>
      </c>
      <c r="B17" t="s">
        <v>7</v>
      </c>
      <c r="C17">
        <v>198</v>
      </c>
      <c r="D17">
        <v>0</v>
      </c>
      <c r="E17">
        <v>0</v>
      </c>
      <c r="F17">
        <v>125</v>
      </c>
      <c r="G17" t="s">
        <v>7</v>
      </c>
      <c r="H17">
        <v>7</v>
      </c>
      <c r="I17">
        <v>0</v>
      </c>
      <c r="J17">
        <v>0</v>
      </c>
      <c r="K17">
        <v>183</v>
      </c>
      <c r="L17" t="s">
        <v>7</v>
      </c>
      <c r="M17">
        <v>0</v>
      </c>
      <c r="N17" t="s">
        <v>7</v>
      </c>
      <c r="O17" t="s">
        <v>7</v>
      </c>
      <c r="P17" t="s">
        <v>7</v>
      </c>
      <c r="Q17" t="s">
        <v>7</v>
      </c>
    </row>
    <row r="18" spans="1:17" ht="15" customHeight="1" x14ac:dyDescent="0.25">
      <c r="A18" t="s">
        <v>28</v>
      </c>
      <c r="B18" t="s">
        <v>7</v>
      </c>
      <c r="C18">
        <v>172</v>
      </c>
      <c r="D18">
        <v>0</v>
      </c>
      <c r="E18">
        <v>0</v>
      </c>
      <c r="F18">
        <v>101</v>
      </c>
      <c r="G18" t="s">
        <v>7</v>
      </c>
      <c r="H18">
        <v>3</v>
      </c>
      <c r="I18">
        <v>0</v>
      </c>
      <c r="J18">
        <v>0</v>
      </c>
      <c r="K18">
        <v>127</v>
      </c>
      <c r="L18" t="s">
        <v>7</v>
      </c>
      <c r="M18">
        <v>0</v>
      </c>
      <c r="N18" t="s">
        <v>7</v>
      </c>
      <c r="O18" t="s">
        <v>7</v>
      </c>
      <c r="P18" t="s">
        <v>7</v>
      </c>
      <c r="Q18" t="s">
        <v>7</v>
      </c>
    </row>
    <row r="19" spans="1:17" ht="15" customHeight="1" x14ac:dyDescent="0.25">
      <c r="A19" t="s">
        <v>29</v>
      </c>
      <c r="B19" t="s">
        <v>7</v>
      </c>
      <c r="C19">
        <v>127</v>
      </c>
      <c r="D19">
        <v>0</v>
      </c>
      <c r="E19">
        <v>0</v>
      </c>
      <c r="F19">
        <v>79</v>
      </c>
      <c r="G19" t="s">
        <v>7</v>
      </c>
      <c r="H19">
        <v>4</v>
      </c>
      <c r="I19">
        <v>0</v>
      </c>
      <c r="J19">
        <v>0</v>
      </c>
      <c r="K19">
        <v>96</v>
      </c>
      <c r="L19" t="s">
        <v>7</v>
      </c>
      <c r="M19">
        <v>0</v>
      </c>
      <c r="N19" t="s">
        <v>7</v>
      </c>
      <c r="O19" t="s">
        <v>7</v>
      </c>
      <c r="P19" t="s">
        <v>7</v>
      </c>
      <c r="Q19" t="s">
        <v>7</v>
      </c>
    </row>
    <row r="20" spans="1:17" ht="15" customHeight="1" x14ac:dyDescent="0.25">
      <c r="A20" t="s">
        <v>30</v>
      </c>
      <c r="B20" t="s">
        <v>7</v>
      </c>
      <c r="C20">
        <v>130</v>
      </c>
      <c r="D20">
        <v>0</v>
      </c>
      <c r="E20">
        <v>0</v>
      </c>
      <c r="F20">
        <v>69</v>
      </c>
      <c r="G20" t="s">
        <v>7</v>
      </c>
      <c r="H20">
        <v>1</v>
      </c>
      <c r="I20">
        <v>0</v>
      </c>
      <c r="J20">
        <v>0</v>
      </c>
      <c r="K20">
        <v>81</v>
      </c>
      <c r="L20" t="s">
        <v>7</v>
      </c>
      <c r="M20">
        <v>0</v>
      </c>
      <c r="N20" t="s">
        <v>7</v>
      </c>
      <c r="O20" t="s">
        <v>7</v>
      </c>
      <c r="P20" t="s">
        <v>7</v>
      </c>
      <c r="Q20" t="s">
        <v>7</v>
      </c>
    </row>
    <row r="21" spans="1:17" ht="15" customHeight="1" x14ac:dyDescent="0.25">
      <c r="A21" t="s">
        <v>31</v>
      </c>
      <c r="B21" t="s">
        <v>7</v>
      </c>
      <c r="C21">
        <v>110</v>
      </c>
      <c r="D21">
        <v>0</v>
      </c>
      <c r="E21">
        <v>0</v>
      </c>
      <c r="F21">
        <v>73</v>
      </c>
      <c r="G21" t="s">
        <v>7</v>
      </c>
      <c r="H21">
        <v>1</v>
      </c>
      <c r="I21">
        <v>0</v>
      </c>
      <c r="J21">
        <v>0</v>
      </c>
      <c r="K21">
        <v>97</v>
      </c>
      <c r="L21" t="s">
        <v>7</v>
      </c>
      <c r="M21">
        <v>0</v>
      </c>
      <c r="N21" t="s">
        <v>7</v>
      </c>
      <c r="O21" t="s">
        <v>7</v>
      </c>
      <c r="P21" t="s">
        <v>7</v>
      </c>
      <c r="Q21" t="s">
        <v>7</v>
      </c>
    </row>
    <row r="22" spans="1:17" ht="15" customHeight="1" x14ac:dyDescent="0.25">
      <c r="A22" t="s">
        <v>32</v>
      </c>
      <c r="B22" t="s">
        <v>7</v>
      </c>
      <c r="C22">
        <v>104</v>
      </c>
      <c r="D22">
        <v>0</v>
      </c>
      <c r="E22">
        <v>0</v>
      </c>
      <c r="F22">
        <v>81</v>
      </c>
      <c r="G22" t="s">
        <v>7</v>
      </c>
      <c r="H22">
        <v>4</v>
      </c>
      <c r="I22">
        <v>0</v>
      </c>
      <c r="J22">
        <v>0</v>
      </c>
      <c r="K22">
        <v>94</v>
      </c>
      <c r="L22" t="s">
        <v>7</v>
      </c>
      <c r="M22">
        <v>0</v>
      </c>
      <c r="N22" t="s">
        <v>7</v>
      </c>
      <c r="O22" t="s">
        <v>7</v>
      </c>
      <c r="P22" t="s">
        <v>7</v>
      </c>
      <c r="Q22" t="s">
        <v>7</v>
      </c>
    </row>
    <row r="23" spans="1:17" ht="15" customHeight="1" x14ac:dyDescent="0.25">
      <c r="A23" t="s">
        <v>33</v>
      </c>
      <c r="B23" t="s">
        <v>7</v>
      </c>
      <c r="C23">
        <v>108</v>
      </c>
      <c r="D23">
        <v>0</v>
      </c>
      <c r="E23">
        <v>0</v>
      </c>
      <c r="F23">
        <v>74</v>
      </c>
      <c r="G23" t="s">
        <v>7</v>
      </c>
      <c r="H23">
        <v>2</v>
      </c>
      <c r="I23">
        <v>0</v>
      </c>
      <c r="J23">
        <v>0</v>
      </c>
      <c r="K23">
        <v>72</v>
      </c>
      <c r="L23" t="s">
        <v>7</v>
      </c>
      <c r="M23">
        <v>0</v>
      </c>
      <c r="N23" t="s">
        <v>7</v>
      </c>
      <c r="O23" t="s">
        <v>7</v>
      </c>
      <c r="P23" t="s">
        <v>7</v>
      </c>
      <c r="Q23" t="s">
        <v>7</v>
      </c>
    </row>
    <row r="24" spans="1:17" ht="15" customHeight="1" x14ac:dyDescent="0.25">
      <c r="A24" t="s">
        <v>34</v>
      </c>
      <c r="B24" t="s">
        <v>7</v>
      </c>
      <c r="C24">
        <v>122</v>
      </c>
      <c r="D24">
        <v>0</v>
      </c>
      <c r="E24">
        <v>0</v>
      </c>
      <c r="F24">
        <v>54</v>
      </c>
      <c r="G24" t="s">
        <v>7</v>
      </c>
      <c r="H24">
        <v>2</v>
      </c>
      <c r="I24">
        <v>0</v>
      </c>
      <c r="J24">
        <v>0</v>
      </c>
      <c r="K24">
        <v>87</v>
      </c>
      <c r="L24" t="s">
        <v>7</v>
      </c>
      <c r="M24">
        <v>0</v>
      </c>
      <c r="N24" t="s">
        <v>7</v>
      </c>
      <c r="O24" t="s">
        <v>7</v>
      </c>
      <c r="P24" t="s">
        <v>7</v>
      </c>
      <c r="Q24" t="s">
        <v>7</v>
      </c>
    </row>
    <row r="25" spans="1:17" ht="15" customHeight="1" x14ac:dyDescent="0.25">
      <c r="A25" t="s">
        <v>35</v>
      </c>
      <c r="B25" t="s">
        <v>7</v>
      </c>
      <c r="C25">
        <v>131</v>
      </c>
      <c r="D25">
        <v>0</v>
      </c>
      <c r="E25">
        <v>0</v>
      </c>
      <c r="F25">
        <v>71</v>
      </c>
      <c r="G25" t="s">
        <v>7</v>
      </c>
      <c r="H25">
        <v>2</v>
      </c>
      <c r="I25">
        <v>0</v>
      </c>
      <c r="J25">
        <v>0</v>
      </c>
      <c r="K25">
        <v>89</v>
      </c>
      <c r="L25" t="s">
        <v>7</v>
      </c>
      <c r="M25">
        <v>0</v>
      </c>
      <c r="N25" t="s">
        <v>7</v>
      </c>
      <c r="O25" t="s">
        <v>7</v>
      </c>
      <c r="P25" t="s">
        <v>7</v>
      </c>
      <c r="Q25" t="s">
        <v>7</v>
      </c>
    </row>
    <row r="26" spans="1:17" ht="15" customHeight="1" x14ac:dyDescent="0.25">
      <c r="A26" t="s">
        <v>36</v>
      </c>
      <c r="B26" t="s">
        <v>7</v>
      </c>
      <c r="C26">
        <v>156</v>
      </c>
      <c r="D26">
        <v>0</v>
      </c>
      <c r="E26">
        <v>0</v>
      </c>
      <c r="F26">
        <v>72</v>
      </c>
      <c r="G26" t="s">
        <v>7</v>
      </c>
      <c r="H26">
        <v>2</v>
      </c>
      <c r="I26">
        <v>0</v>
      </c>
      <c r="J26">
        <v>0</v>
      </c>
      <c r="K26">
        <v>75</v>
      </c>
      <c r="L26" t="s">
        <v>7</v>
      </c>
      <c r="M26">
        <v>0</v>
      </c>
      <c r="N26" t="s">
        <v>7</v>
      </c>
      <c r="O26" t="s">
        <v>7</v>
      </c>
      <c r="P26" t="s">
        <v>7</v>
      </c>
      <c r="Q26" t="s">
        <v>7</v>
      </c>
    </row>
    <row r="27" spans="1:17" ht="15" customHeight="1" x14ac:dyDescent="0.25">
      <c r="A27" t="s">
        <v>37</v>
      </c>
      <c r="B27" t="s">
        <v>7</v>
      </c>
      <c r="C27">
        <v>119</v>
      </c>
      <c r="D27">
        <v>0</v>
      </c>
      <c r="E27">
        <v>0</v>
      </c>
      <c r="F27">
        <v>71</v>
      </c>
      <c r="G27" t="s">
        <v>7</v>
      </c>
      <c r="H27">
        <v>1</v>
      </c>
      <c r="I27">
        <v>0</v>
      </c>
      <c r="J27">
        <v>0</v>
      </c>
      <c r="K27">
        <v>85</v>
      </c>
      <c r="L27" t="s">
        <v>7</v>
      </c>
      <c r="M27">
        <v>0</v>
      </c>
      <c r="N27" t="s">
        <v>7</v>
      </c>
      <c r="O27" t="s">
        <v>7</v>
      </c>
      <c r="P27" t="s">
        <v>7</v>
      </c>
      <c r="Q27" t="s">
        <v>7</v>
      </c>
    </row>
    <row r="28" spans="1:17" ht="15" customHeight="1" x14ac:dyDescent="0.25">
      <c r="A28" t="s">
        <v>38</v>
      </c>
      <c r="B28" t="s">
        <v>7</v>
      </c>
      <c r="C28">
        <v>111</v>
      </c>
      <c r="D28">
        <v>0</v>
      </c>
      <c r="E28">
        <v>0</v>
      </c>
      <c r="F28">
        <v>79</v>
      </c>
      <c r="G28" t="s">
        <v>7</v>
      </c>
      <c r="H28">
        <v>7</v>
      </c>
      <c r="I28">
        <v>0</v>
      </c>
      <c r="J28">
        <v>0</v>
      </c>
      <c r="K28">
        <v>70</v>
      </c>
      <c r="L28" t="s">
        <v>7</v>
      </c>
      <c r="M28">
        <v>0</v>
      </c>
      <c r="N28" t="s">
        <v>7</v>
      </c>
      <c r="O28" t="s">
        <v>7</v>
      </c>
      <c r="P28" t="s">
        <v>7</v>
      </c>
      <c r="Q28" t="s">
        <v>7</v>
      </c>
    </row>
    <row r="29" spans="1:17" ht="15" customHeight="1" x14ac:dyDescent="0.25">
      <c r="A29" t="s">
        <v>39</v>
      </c>
      <c r="B29" t="s">
        <v>7</v>
      </c>
      <c r="C29">
        <v>137</v>
      </c>
      <c r="D29">
        <v>0</v>
      </c>
      <c r="E29">
        <v>0</v>
      </c>
      <c r="F29">
        <v>74</v>
      </c>
      <c r="G29" t="s">
        <v>7</v>
      </c>
      <c r="H29">
        <v>4</v>
      </c>
      <c r="I29">
        <v>0</v>
      </c>
      <c r="J29">
        <v>0</v>
      </c>
      <c r="K29">
        <v>84</v>
      </c>
      <c r="L29" t="s">
        <v>7</v>
      </c>
      <c r="M29">
        <v>0</v>
      </c>
      <c r="N29" t="s">
        <v>7</v>
      </c>
      <c r="O29" t="s">
        <v>7</v>
      </c>
      <c r="P29" t="s">
        <v>7</v>
      </c>
      <c r="Q29" t="s">
        <v>7</v>
      </c>
    </row>
    <row r="30" spans="1:17" ht="15" customHeight="1" x14ac:dyDescent="0.25">
      <c r="A30" t="s">
        <v>40</v>
      </c>
      <c r="B30" t="s">
        <v>7</v>
      </c>
      <c r="C30">
        <v>142</v>
      </c>
      <c r="D30">
        <v>0</v>
      </c>
      <c r="E30">
        <v>0</v>
      </c>
      <c r="F30">
        <v>75</v>
      </c>
      <c r="G30" t="s">
        <v>7</v>
      </c>
      <c r="H30">
        <v>1</v>
      </c>
      <c r="I30">
        <v>0</v>
      </c>
      <c r="J30">
        <v>0</v>
      </c>
      <c r="K30">
        <v>96</v>
      </c>
      <c r="L30" t="s">
        <v>7</v>
      </c>
      <c r="M30">
        <v>0</v>
      </c>
      <c r="N30" t="s">
        <v>7</v>
      </c>
      <c r="O30" t="s">
        <v>7</v>
      </c>
      <c r="P30" t="s">
        <v>7</v>
      </c>
      <c r="Q30" t="s">
        <v>7</v>
      </c>
    </row>
    <row r="31" spans="1:17" ht="15" customHeight="1" x14ac:dyDescent="0.25">
      <c r="A31" t="s">
        <v>41</v>
      </c>
      <c r="B31" t="s">
        <v>7</v>
      </c>
      <c r="C31">
        <v>161</v>
      </c>
      <c r="D31">
        <v>0</v>
      </c>
      <c r="E31">
        <v>0</v>
      </c>
      <c r="F31">
        <v>72</v>
      </c>
      <c r="G31" t="s">
        <v>7</v>
      </c>
      <c r="H31">
        <v>3</v>
      </c>
      <c r="I31">
        <v>0</v>
      </c>
      <c r="J31">
        <v>0</v>
      </c>
      <c r="K31">
        <v>103</v>
      </c>
      <c r="L31" t="s">
        <v>7</v>
      </c>
      <c r="M31">
        <v>0</v>
      </c>
      <c r="N31" t="s">
        <v>7</v>
      </c>
      <c r="O31" t="s">
        <v>7</v>
      </c>
      <c r="P31" t="s">
        <v>7</v>
      </c>
      <c r="Q31" t="s">
        <v>7</v>
      </c>
    </row>
    <row r="32" spans="1:17" ht="15" customHeight="1" x14ac:dyDescent="0.25">
      <c r="A32" t="s">
        <v>42</v>
      </c>
      <c r="B32" t="s">
        <v>7</v>
      </c>
      <c r="C32">
        <v>146</v>
      </c>
      <c r="D32">
        <v>0</v>
      </c>
      <c r="E32">
        <v>0</v>
      </c>
      <c r="F32">
        <v>69</v>
      </c>
      <c r="G32" t="s">
        <v>7</v>
      </c>
      <c r="H32">
        <v>3</v>
      </c>
      <c r="I32">
        <v>0</v>
      </c>
      <c r="J32">
        <v>0</v>
      </c>
      <c r="K32">
        <v>100</v>
      </c>
      <c r="L32" t="s">
        <v>7</v>
      </c>
      <c r="M32">
        <v>0</v>
      </c>
      <c r="N32" t="s">
        <v>7</v>
      </c>
      <c r="O32" t="s">
        <v>7</v>
      </c>
      <c r="P32" t="s">
        <v>7</v>
      </c>
      <c r="Q32" t="s">
        <v>7</v>
      </c>
    </row>
    <row r="33" spans="1:17" ht="15" customHeight="1" x14ac:dyDescent="0.25">
      <c r="A33" t="s">
        <v>43</v>
      </c>
      <c r="B33" t="s">
        <v>7</v>
      </c>
      <c r="C33">
        <v>155</v>
      </c>
      <c r="D33">
        <v>0</v>
      </c>
      <c r="E33">
        <v>0</v>
      </c>
      <c r="F33">
        <v>90</v>
      </c>
      <c r="G33" t="s">
        <v>7</v>
      </c>
      <c r="H33">
        <v>2</v>
      </c>
      <c r="I33">
        <v>0</v>
      </c>
      <c r="J33">
        <v>0</v>
      </c>
      <c r="K33">
        <v>106</v>
      </c>
      <c r="L33" t="s">
        <v>7</v>
      </c>
      <c r="M33">
        <v>0</v>
      </c>
      <c r="N33" t="s">
        <v>7</v>
      </c>
      <c r="O33" t="s">
        <v>7</v>
      </c>
      <c r="P33" t="s">
        <v>7</v>
      </c>
      <c r="Q33" t="s">
        <v>7</v>
      </c>
    </row>
    <row r="34" spans="1:17" ht="15" customHeight="1" x14ac:dyDescent="0.25">
      <c r="A34" t="s">
        <v>44</v>
      </c>
      <c r="B34" t="s">
        <v>7</v>
      </c>
      <c r="C34">
        <v>183</v>
      </c>
      <c r="D34">
        <v>0</v>
      </c>
      <c r="E34">
        <v>0</v>
      </c>
      <c r="F34">
        <v>90</v>
      </c>
      <c r="G34" t="s">
        <v>7</v>
      </c>
      <c r="H34">
        <v>3</v>
      </c>
      <c r="I34">
        <v>0</v>
      </c>
      <c r="J34">
        <v>0</v>
      </c>
      <c r="K34">
        <v>115</v>
      </c>
      <c r="L34" t="s">
        <v>7</v>
      </c>
      <c r="M34">
        <v>0</v>
      </c>
      <c r="N34" t="s">
        <v>7</v>
      </c>
      <c r="O34" t="s">
        <v>7</v>
      </c>
      <c r="P34" t="s">
        <v>7</v>
      </c>
      <c r="Q34" t="s">
        <v>7</v>
      </c>
    </row>
    <row r="35" spans="1:17" ht="15" customHeight="1" x14ac:dyDescent="0.25">
      <c r="A35" t="s">
        <v>45</v>
      </c>
      <c r="B35" t="s">
        <v>7</v>
      </c>
      <c r="C35">
        <v>182</v>
      </c>
      <c r="D35">
        <v>0</v>
      </c>
      <c r="E35">
        <v>0</v>
      </c>
      <c r="F35">
        <v>84</v>
      </c>
      <c r="G35" t="s">
        <v>7</v>
      </c>
      <c r="H35">
        <v>4</v>
      </c>
      <c r="I35">
        <v>0</v>
      </c>
      <c r="J35">
        <v>0</v>
      </c>
      <c r="K35">
        <v>138</v>
      </c>
      <c r="L35" t="s">
        <v>7</v>
      </c>
      <c r="M35">
        <v>0</v>
      </c>
      <c r="N35" t="s">
        <v>7</v>
      </c>
      <c r="O35" t="s">
        <v>7</v>
      </c>
      <c r="P35" t="s">
        <v>7</v>
      </c>
      <c r="Q35" t="s">
        <v>7</v>
      </c>
    </row>
    <row r="36" spans="1:17" ht="15" customHeight="1" x14ac:dyDescent="0.25">
      <c r="A36" t="s">
        <v>46</v>
      </c>
      <c r="B36" t="s">
        <v>7</v>
      </c>
      <c r="C36">
        <v>159</v>
      </c>
      <c r="D36">
        <v>0</v>
      </c>
      <c r="E36">
        <v>0</v>
      </c>
      <c r="F36">
        <v>73</v>
      </c>
      <c r="G36" t="s">
        <v>7</v>
      </c>
      <c r="H36">
        <v>0</v>
      </c>
      <c r="I36">
        <v>0</v>
      </c>
      <c r="J36">
        <v>0</v>
      </c>
      <c r="K36">
        <v>121</v>
      </c>
      <c r="L36" t="s">
        <v>7</v>
      </c>
      <c r="M36">
        <v>0</v>
      </c>
      <c r="N36" t="s">
        <v>7</v>
      </c>
      <c r="O36" t="s">
        <v>7</v>
      </c>
      <c r="P36" t="s">
        <v>7</v>
      </c>
      <c r="Q36" t="s">
        <v>7</v>
      </c>
    </row>
    <row r="37" spans="1:17" ht="15" customHeight="1" x14ac:dyDescent="0.25">
      <c r="A37" t="s">
        <v>47</v>
      </c>
      <c r="B37" t="s">
        <v>7</v>
      </c>
      <c r="C37">
        <v>189</v>
      </c>
      <c r="D37">
        <v>0</v>
      </c>
      <c r="E37">
        <v>0</v>
      </c>
      <c r="F37">
        <v>82</v>
      </c>
      <c r="G37" t="s">
        <v>7</v>
      </c>
      <c r="H37">
        <v>1</v>
      </c>
      <c r="I37">
        <v>0</v>
      </c>
      <c r="J37">
        <v>0</v>
      </c>
      <c r="K37">
        <v>118</v>
      </c>
      <c r="L37" t="s">
        <v>7</v>
      </c>
      <c r="M37">
        <v>0</v>
      </c>
      <c r="N37" t="s">
        <v>7</v>
      </c>
      <c r="O37" t="s">
        <v>7</v>
      </c>
      <c r="P37" t="s">
        <v>7</v>
      </c>
      <c r="Q37" t="s">
        <v>7</v>
      </c>
    </row>
    <row r="38" spans="1:17" ht="15" customHeight="1" x14ac:dyDescent="0.25">
      <c r="A38" t="s">
        <v>48</v>
      </c>
      <c r="B38" t="s">
        <v>7</v>
      </c>
      <c r="C38">
        <v>183</v>
      </c>
      <c r="D38">
        <v>0</v>
      </c>
      <c r="E38">
        <v>0</v>
      </c>
      <c r="F38">
        <v>83</v>
      </c>
      <c r="G38" t="s">
        <v>7</v>
      </c>
      <c r="H38">
        <v>6</v>
      </c>
      <c r="I38">
        <v>0</v>
      </c>
      <c r="J38">
        <v>0</v>
      </c>
      <c r="K38">
        <v>96</v>
      </c>
      <c r="L38" t="s">
        <v>7</v>
      </c>
      <c r="M38">
        <v>0</v>
      </c>
      <c r="N38" t="s">
        <v>7</v>
      </c>
      <c r="O38" t="s">
        <v>7</v>
      </c>
      <c r="P38" t="s">
        <v>7</v>
      </c>
      <c r="Q38" t="s">
        <v>7</v>
      </c>
    </row>
    <row r="39" spans="1:17" ht="15" customHeight="1" x14ac:dyDescent="0.25">
      <c r="A39" t="s">
        <v>49</v>
      </c>
      <c r="B39" t="s">
        <v>7</v>
      </c>
      <c r="C39">
        <v>155</v>
      </c>
      <c r="D39">
        <v>0</v>
      </c>
      <c r="E39">
        <v>0</v>
      </c>
      <c r="F39">
        <v>83</v>
      </c>
      <c r="G39" t="s">
        <v>7</v>
      </c>
      <c r="H39">
        <v>3</v>
      </c>
      <c r="I39">
        <v>0</v>
      </c>
      <c r="J39">
        <v>0</v>
      </c>
      <c r="K39">
        <v>113</v>
      </c>
      <c r="L39" t="s">
        <v>7</v>
      </c>
      <c r="M39">
        <v>0</v>
      </c>
      <c r="N39" t="s">
        <v>7</v>
      </c>
      <c r="O39" t="s">
        <v>7</v>
      </c>
      <c r="P39" t="s">
        <v>7</v>
      </c>
      <c r="Q39" t="s">
        <v>7</v>
      </c>
    </row>
    <row r="40" spans="1:17" ht="15" customHeight="1" x14ac:dyDescent="0.25">
      <c r="A40" t="s">
        <v>50</v>
      </c>
      <c r="B40" t="s">
        <v>7</v>
      </c>
      <c r="C40">
        <v>189</v>
      </c>
      <c r="D40">
        <v>0</v>
      </c>
      <c r="E40">
        <v>0</v>
      </c>
      <c r="F40">
        <v>85</v>
      </c>
      <c r="G40" t="s">
        <v>7</v>
      </c>
      <c r="H40">
        <v>1</v>
      </c>
      <c r="I40">
        <v>0</v>
      </c>
      <c r="J40">
        <v>0</v>
      </c>
      <c r="K40">
        <v>104</v>
      </c>
      <c r="L40" t="s">
        <v>7</v>
      </c>
      <c r="M40">
        <v>0</v>
      </c>
      <c r="N40" t="s">
        <v>7</v>
      </c>
      <c r="O40" t="s">
        <v>7</v>
      </c>
      <c r="P40" t="s">
        <v>7</v>
      </c>
      <c r="Q40" t="s">
        <v>7</v>
      </c>
    </row>
    <row r="41" spans="1:17" ht="15" customHeight="1" x14ac:dyDescent="0.25">
      <c r="A41" t="s">
        <v>51</v>
      </c>
      <c r="B41" t="s">
        <v>7</v>
      </c>
      <c r="C41">
        <v>192</v>
      </c>
      <c r="D41">
        <v>0</v>
      </c>
      <c r="E41">
        <v>0</v>
      </c>
      <c r="F41">
        <v>70</v>
      </c>
      <c r="G41" t="s">
        <v>7</v>
      </c>
      <c r="H41">
        <v>3</v>
      </c>
      <c r="I41">
        <v>0</v>
      </c>
      <c r="J41">
        <v>0</v>
      </c>
      <c r="K41">
        <v>116</v>
      </c>
      <c r="L41" t="s">
        <v>7</v>
      </c>
      <c r="M41">
        <v>0</v>
      </c>
      <c r="N41" t="s">
        <v>7</v>
      </c>
      <c r="O41" t="s">
        <v>7</v>
      </c>
      <c r="P41" t="s">
        <v>7</v>
      </c>
      <c r="Q41" t="s">
        <v>7</v>
      </c>
    </row>
    <row r="42" spans="1:17" ht="15" customHeight="1" x14ac:dyDescent="0.25">
      <c r="A42" t="s">
        <v>52</v>
      </c>
      <c r="B42" t="s">
        <v>7</v>
      </c>
      <c r="C42">
        <v>176</v>
      </c>
      <c r="D42">
        <v>0</v>
      </c>
      <c r="E42">
        <v>0</v>
      </c>
      <c r="F42">
        <v>74</v>
      </c>
      <c r="G42" t="s">
        <v>7</v>
      </c>
      <c r="H42">
        <v>2</v>
      </c>
      <c r="I42">
        <v>0</v>
      </c>
      <c r="J42">
        <v>0</v>
      </c>
      <c r="K42">
        <v>106</v>
      </c>
      <c r="L42" t="s">
        <v>7</v>
      </c>
      <c r="M42">
        <v>0</v>
      </c>
      <c r="N42" t="s">
        <v>7</v>
      </c>
      <c r="O42" t="s">
        <v>7</v>
      </c>
      <c r="P42" t="s">
        <v>7</v>
      </c>
      <c r="Q42" t="s">
        <v>7</v>
      </c>
    </row>
    <row r="43" spans="1:17" ht="15" customHeight="1" x14ac:dyDescent="0.25">
      <c r="A43" t="s">
        <v>53</v>
      </c>
      <c r="B43" t="s">
        <v>7</v>
      </c>
      <c r="C43">
        <v>207</v>
      </c>
      <c r="D43">
        <v>0</v>
      </c>
      <c r="E43">
        <v>0</v>
      </c>
      <c r="F43">
        <v>87</v>
      </c>
      <c r="G43" t="s">
        <v>7</v>
      </c>
      <c r="H43">
        <v>4</v>
      </c>
      <c r="I43">
        <v>0</v>
      </c>
      <c r="J43">
        <v>0</v>
      </c>
      <c r="K43">
        <v>113</v>
      </c>
      <c r="L43" t="s">
        <v>7</v>
      </c>
      <c r="M43">
        <v>0</v>
      </c>
      <c r="N43" t="s">
        <v>7</v>
      </c>
      <c r="O43" t="s">
        <v>7</v>
      </c>
      <c r="P43" t="s">
        <v>7</v>
      </c>
      <c r="Q43" t="s">
        <v>7</v>
      </c>
    </row>
    <row r="44" spans="1:17" ht="15" customHeight="1" x14ac:dyDescent="0.25">
      <c r="A44" t="s">
        <v>54</v>
      </c>
      <c r="B44" t="s">
        <v>7</v>
      </c>
      <c r="C44">
        <v>217</v>
      </c>
      <c r="D44">
        <v>0</v>
      </c>
      <c r="E44">
        <v>0</v>
      </c>
      <c r="F44">
        <v>93</v>
      </c>
      <c r="G44" t="s">
        <v>7</v>
      </c>
      <c r="H44">
        <v>3</v>
      </c>
      <c r="I44">
        <v>0</v>
      </c>
      <c r="J44">
        <v>0</v>
      </c>
      <c r="K44">
        <v>123</v>
      </c>
      <c r="L44" t="s">
        <v>7</v>
      </c>
      <c r="M44">
        <v>0</v>
      </c>
      <c r="N44" t="s">
        <v>7</v>
      </c>
      <c r="O44" t="s">
        <v>7</v>
      </c>
      <c r="P44" t="s">
        <v>7</v>
      </c>
      <c r="Q44" t="s">
        <v>7</v>
      </c>
    </row>
    <row r="45" spans="1:17" ht="15" customHeight="1" x14ac:dyDescent="0.25">
      <c r="A45" t="s">
        <v>55</v>
      </c>
      <c r="B45" t="s">
        <v>7</v>
      </c>
      <c r="C45">
        <v>286</v>
      </c>
      <c r="D45">
        <v>0</v>
      </c>
      <c r="E45">
        <v>0</v>
      </c>
      <c r="F45">
        <v>96</v>
      </c>
      <c r="G45" t="s">
        <v>7</v>
      </c>
      <c r="H45">
        <v>11</v>
      </c>
      <c r="I45">
        <v>0</v>
      </c>
      <c r="J45">
        <v>0</v>
      </c>
      <c r="K45">
        <v>121</v>
      </c>
      <c r="L45" t="s">
        <v>7</v>
      </c>
      <c r="M45">
        <v>0</v>
      </c>
      <c r="N45" t="s">
        <v>7</v>
      </c>
      <c r="O45" t="s">
        <v>7</v>
      </c>
      <c r="P45" t="s">
        <v>7</v>
      </c>
      <c r="Q45" t="s">
        <v>7</v>
      </c>
    </row>
    <row r="46" spans="1:17" ht="15" customHeight="1" x14ac:dyDescent="0.25">
      <c r="A46" t="s">
        <v>56</v>
      </c>
      <c r="B46" t="s">
        <v>7</v>
      </c>
      <c r="C46">
        <v>297</v>
      </c>
      <c r="D46">
        <v>0</v>
      </c>
      <c r="E46">
        <v>0</v>
      </c>
      <c r="F46">
        <v>80</v>
      </c>
      <c r="G46" t="s">
        <v>7</v>
      </c>
      <c r="H46">
        <v>5</v>
      </c>
      <c r="I46">
        <v>0</v>
      </c>
      <c r="J46">
        <v>0</v>
      </c>
      <c r="K46">
        <v>133</v>
      </c>
      <c r="L46" t="s">
        <v>7</v>
      </c>
      <c r="M46">
        <v>0</v>
      </c>
      <c r="N46" t="s">
        <v>7</v>
      </c>
      <c r="O46" t="s">
        <v>7</v>
      </c>
      <c r="P46" t="s">
        <v>7</v>
      </c>
      <c r="Q46" t="s">
        <v>7</v>
      </c>
    </row>
    <row r="47" spans="1:17" ht="15" customHeight="1" x14ac:dyDescent="0.25">
      <c r="A47" t="s">
        <v>57</v>
      </c>
      <c r="B47" t="s">
        <v>7</v>
      </c>
      <c r="C47">
        <v>273</v>
      </c>
      <c r="D47">
        <v>0</v>
      </c>
      <c r="E47">
        <v>0</v>
      </c>
      <c r="F47">
        <v>109</v>
      </c>
      <c r="G47" t="s">
        <v>7</v>
      </c>
      <c r="H47">
        <v>12</v>
      </c>
      <c r="I47">
        <v>0</v>
      </c>
      <c r="J47">
        <v>0</v>
      </c>
      <c r="K47">
        <v>159</v>
      </c>
      <c r="L47" t="s">
        <v>7</v>
      </c>
      <c r="M47">
        <v>0</v>
      </c>
      <c r="N47" t="s">
        <v>7</v>
      </c>
      <c r="O47" t="s">
        <v>7</v>
      </c>
      <c r="P47" t="s">
        <v>7</v>
      </c>
      <c r="Q47" t="s">
        <v>7</v>
      </c>
    </row>
    <row r="48" spans="1:17" ht="15" customHeight="1" x14ac:dyDescent="0.25">
      <c r="A48" t="s">
        <v>58</v>
      </c>
      <c r="B48" t="s">
        <v>7</v>
      </c>
      <c r="C48">
        <v>279</v>
      </c>
      <c r="D48">
        <v>0</v>
      </c>
      <c r="E48">
        <v>0</v>
      </c>
      <c r="F48">
        <v>93</v>
      </c>
      <c r="G48" t="s">
        <v>7</v>
      </c>
      <c r="H48">
        <v>6</v>
      </c>
      <c r="I48">
        <v>0</v>
      </c>
      <c r="J48">
        <v>0</v>
      </c>
      <c r="K48">
        <v>164</v>
      </c>
      <c r="L48" t="s">
        <v>7</v>
      </c>
      <c r="M48">
        <v>0</v>
      </c>
      <c r="N48" t="s">
        <v>7</v>
      </c>
      <c r="O48" t="s">
        <v>7</v>
      </c>
      <c r="P48" t="s">
        <v>7</v>
      </c>
      <c r="Q48" t="s">
        <v>7</v>
      </c>
    </row>
    <row r="49" spans="1:17" ht="15" customHeight="1" x14ac:dyDescent="0.25">
      <c r="A49" t="s">
        <v>59</v>
      </c>
      <c r="B49" t="s">
        <v>7</v>
      </c>
      <c r="C49">
        <v>288</v>
      </c>
      <c r="D49">
        <v>0</v>
      </c>
      <c r="E49">
        <v>0</v>
      </c>
      <c r="F49">
        <v>109</v>
      </c>
      <c r="G49" t="s">
        <v>7</v>
      </c>
      <c r="H49">
        <v>2</v>
      </c>
      <c r="I49">
        <v>0</v>
      </c>
      <c r="J49">
        <v>0</v>
      </c>
      <c r="K49">
        <v>145</v>
      </c>
      <c r="L49" t="s">
        <v>7</v>
      </c>
      <c r="M49">
        <v>0</v>
      </c>
      <c r="N49" t="s">
        <v>7</v>
      </c>
      <c r="O49" t="s">
        <v>7</v>
      </c>
      <c r="P49" t="s">
        <v>7</v>
      </c>
      <c r="Q49" t="s">
        <v>7</v>
      </c>
    </row>
    <row r="50" spans="1:17" ht="15" customHeight="1" x14ac:dyDescent="0.25">
      <c r="A50" t="s">
        <v>60</v>
      </c>
      <c r="B50" t="s">
        <v>7</v>
      </c>
      <c r="C50">
        <v>290</v>
      </c>
      <c r="D50">
        <v>0</v>
      </c>
      <c r="E50">
        <v>0</v>
      </c>
      <c r="F50">
        <v>102</v>
      </c>
      <c r="G50" t="s">
        <v>7</v>
      </c>
      <c r="H50">
        <v>3</v>
      </c>
      <c r="I50">
        <v>0</v>
      </c>
      <c r="J50">
        <v>0</v>
      </c>
      <c r="K50">
        <v>146</v>
      </c>
      <c r="L50" t="s">
        <v>7</v>
      </c>
      <c r="M50">
        <v>0</v>
      </c>
      <c r="N50" t="s">
        <v>7</v>
      </c>
      <c r="O50" t="s">
        <v>7</v>
      </c>
      <c r="P50" t="s">
        <v>7</v>
      </c>
      <c r="Q50" t="s">
        <v>7</v>
      </c>
    </row>
    <row r="51" spans="1:17" ht="15" customHeight="1" x14ac:dyDescent="0.25">
      <c r="A51" t="s">
        <v>61</v>
      </c>
      <c r="B51" t="s">
        <v>7</v>
      </c>
      <c r="C51">
        <v>319</v>
      </c>
      <c r="D51">
        <v>0</v>
      </c>
      <c r="E51">
        <v>0</v>
      </c>
      <c r="F51">
        <v>81</v>
      </c>
      <c r="G51" t="s">
        <v>7</v>
      </c>
      <c r="H51">
        <v>11</v>
      </c>
      <c r="I51">
        <v>0</v>
      </c>
      <c r="J51">
        <v>0</v>
      </c>
      <c r="K51">
        <v>123</v>
      </c>
      <c r="L51" t="s">
        <v>7</v>
      </c>
      <c r="M51">
        <v>0</v>
      </c>
      <c r="N51" t="s">
        <v>7</v>
      </c>
      <c r="O51" t="s">
        <v>7</v>
      </c>
      <c r="P51" t="s">
        <v>7</v>
      </c>
      <c r="Q51" t="s">
        <v>7</v>
      </c>
    </row>
    <row r="52" spans="1:17" ht="15" customHeight="1" x14ac:dyDescent="0.25">
      <c r="A52" t="s">
        <v>62</v>
      </c>
      <c r="B52" t="s">
        <v>7</v>
      </c>
      <c r="C52">
        <v>283</v>
      </c>
      <c r="D52">
        <v>0</v>
      </c>
      <c r="E52">
        <v>0</v>
      </c>
      <c r="F52">
        <v>94</v>
      </c>
      <c r="G52" t="s">
        <v>7</v>
      </c>
      <c r="H52">
        <v>5</v>
      </c>
      <c r="I52">
        <v>0</v>
      </c>
      <c r="J52">
        <v>0</v>
      </c>
      <c r="K52">
        <v>122</v>
      </c>
      <c r="L52" t="s">
        <v>7</v>
      </c>
      <c r="M52">
        <v>0</v>
      </c>
      <c r="N52" t="s">
        <v>7</v>
      </c>
      <c r="O52" t="s">
        <v>7</v>
      </c>
      <c r="P52" t="s">
        <v>7</v>
      </c>
      <c r="Q52" t="s">
        <v>7</v>
      </c>
    </row>
    <row r="53" spans="1:17" ht="15" customHeight="1" x14ac:dyDescent="0.25">
      <c r="A53" t="s">
        <v>63</v>
      </c>
      <c r="B53" t="s">
        <v>7</v>
      </c>
      <c r="C53">
        <v>252</v>
      </c>
      <c r="D53">
        <v>0</v>
      </c>
      <c r="E53">
        <v>0</v>
      </c>
      <c r="F53">
        <v>93</v>
      </c>
      <c r="G53" t="s">
        <v>7</v>
      </c>
      <c r="H53">
        <v>7</v>
      </c>
      <c r="I53">
        <v>0</v>
      </c>
      <c r="J53">
        <v>0</v>
      </c>
      <c r="K53">
        <v>113</v>
      </c>
      <c r="L53" t="s">
        <v>7</v>
      </c>
      <c r="M53">
        <v>0</v>
      </c>
      <c r="N53" t="s">
        <v>7</v>
      </c>
      <c r="O53" t="s">
        <v>7</v>
      </c>
      <c r="P53" t="s">
        <v>7</v>
      </c>
      <c r="Q53" t="s">
        <v>7</v>
      </c>
    </row>
    <row r="54" spans="1:17" ht="15" customHeight="1" x14ac:dyDescent="0.25">
      <c r="A54" t="s">
        <v>64</v>
      </c>
      <c r="B54" t="s">
        <v>7</v>
      </c>
      <c r="C54">
        <v>251</v>
      </c>
      <c r="D54">
        <v>0</v>
      </c>
      <c r="E54">
        <v>0</v>
      </c>
      <c r="F54">
        <v>86</v>
      </c>
      <c r="G54" t="s">
        <v>7</v>
      </c>
      <c r="H54">
        <v>4</v>
      </c>
      <c r="I54">
        <v>0</v>
      </c>
      <c r="J54">
        <v>0</v>
      </c>
      <c r="K54">
        <v>135</v>
      </c>
      <c r="L54" t="s">
        <v>7</v>
      </c>
      <c r="M54">
        <v>0</v>
      </c>
      <c r="N54" t="s">
        <v>7</v>
      </c>
      <c r="O54" t="s">
        <v>7</v>
      </c>
      <c r="P54" t="s">
        <v>7</v>
      </c>
      <c r="Q54" t="s">
        <v>7</v>
      </c>
    </row>
    <row r="55" spans="1:17" ht="15" customHeight="1" x14ac:dyDescent="0.25">
      <c r="A55" t="s">
        <v>65</v>
      </c>
      <c r="B55" t="s">
        <v>7</v>
      </c>
      <c r="C55">
        <v>309</v>
      </c>
      <c r="D55">
        <v>0</v>
      </c>
      <c r="E55">
        <v>0</v>
      </c>
      <c r="F55">
        <v>91</v>
      </c>
      <c r="G55" t="s">
        <v>7</v>
      </c>
      <c r="H55">
        <v>4</v>
      </c>
      <c r="I55">
        <v>0</v>
      </c>
      <c r="J55">
        <v>0</v>
      </c>
      <c r="K55">
        <v>110</v>
      </c>
      <c r="L55" t="s">
        <v>7</v>
      </c>
      <c r="M55">
        <v>0</v>
      </c>
      <c r="N55" t="s">
        <v>7</v>
      </c>
      <c r="O55" t="s">
        <v>7</v>
      </c>
      <c r="P55" t="s">
        <v>7</v>
      </c>
      <c r="Q55" t="s">
        <v>7</v>
      </c>
    </row>
    <row r="56" spans="1:17" ht="15" customHeight="1" x14ac:dyDescent="0.25">
      <c r="A56" t="s">
        <v>66</v>
      </c>
      <c r="B56" t="s">
        <v>7</v>
      </c>
      <c r="C56">
        <v>278</v>
      </c>
      <c r="D56">
        <v>0</v>
      </c>
      <c r="E56">
        <v>0</v>
      </c>
      <c r="F56">
        <v>80</v>
      </c>
      <c r="G56" t="s">
        <v>7</v>
      </c>
      <c r="H56">
        <v>5</v>
      </c>
      <c r="I56">
        <v>0</v>
      </c>
      <c r="J56">
        <v>0</v>
      </c>
      <c r="K56">
        <v>115</v>
      </c>
      <c r="L56" t="s">
        <v>7</v>
      </c>
      <c r="M56">
        <v>0</v>
      </c>
      <c r="N56" t="s">
        <v>7</v>
      </c>
      <c r="O56" t="s">
        <v>7</v>
      </c>
      <c r="P56" t="s">
        <v>7</v>
      </c>
      <c r="Q56" t="s">
        <v>7</v>
      </c>
    </row>
    <row r="57" spans="1:17" ht="15" customHeight="1" x14ac:dyDescent="0.25">
      <c r="A57" t="s">
        <v>67</v>
      </c>
      <c r="B57" t="s">
        <v>7</v>
      </c>
      <c r="C57">
        <v>222</v>
      </c>
      <c r="D57">
        <v>0</v>
      </c>
      <c r="E57">
        <v>0</v>
      </c>
      <c r="F57">
        <v>77</v>
      </c>
      <c r="G57" t="s">
        <v>7</v>
      </c>
      <c r="H57">
        <v>2</v>
      </c>
      <c r="I57">
        <v>0</v>
      </c>
      <c r="J57">
        <v>0</v>
      </c>
      <c r="K57">
        <v>113</v>
      </c>
      <c r="L57" t="s">
        <v>7</v>
      </c>
      <c r="M57">
        <v>0</v>
      </c>
      <c r="N57" t="s">
        <v>7</v>
      </c>
      <c r="O57" t="s">
        <v>7</v>
      </c>
      <c r="P57" t="s">
        <v>7</v>
      </c>
      <c r="Q57" t="s">
        <v>7</v>
      </c>
    </row>
    <row r="58" spans="1:17" ht="15" customHeight="1" x14ac:dyDescent="0.25">
      <c r="A58" t="s">
        <v>68</v>
      </c>
      <c r="B58" t="s">
        <v>7</v>
      </c>
      <c r="C58">
        <v>238</v>
      </c>
      <c r="D58">
        <v>0</v>
      </c>
      <c r="E58">
        <v>0</v>
      </c>
      <c r="F58">
        <v>75</v>
      </c>
      <c r="G58" t="s">
        <v>7</v>
      </c>
      <c r="H58">
        <v>8</v>
      </c>
      <c r="I58">
        <v>0</v>
      </c>
      <c r="J58">
        <v>0</v>
      </c>
      <c r="K58">
        <v>103</v>
      </c>
      <c r="L58" t="s">
        <v>7</v>
      </c>
      <c r="M58">
        <v>0</v>
      </c>
      <c r="N58" t="s">
        <v>7</v>
      </c>
      <c r="O58" t="s">
        <v>7</v>
      </c>
      <c r="P58" t="s">
        <v>7</v>
      </c>
      <c r="Q58" t="s">
        <v>7</v>
      </c>
    </row>
    <row r="59" spans="1:17" ht="15" customHeight="1" x14ac:dyDescent="0.25">
      <c r="A59" t="s">
        <v>69</v>
      </c>
      <c r="B59" t="s">
        <v>7</v>
      </c>
      <c r="C59">
        <v>247</v>
      </c>
      <c r="D59">
        <v>0</v>
      </c>
      <c r="E59">
        <v>0</v>
      </c>
      <c r="F59">
        <v>70</v>
      </c>
      <c r="G59" t="s">
        <v>7</v>
      </c>
      <c r="H59">
        <v>4</v>
      </c>
      <c r="I59">
        <v>0</v>
      </c>
      <c r="J59">
        <v>0</v>
      </c>
      <c r="K59">
        <v>97</v>
      </c>
      <c r="L59" t="s">
        <v>7</v>
      </c>
      <c r="M59">
        <v>0</v>
      </c>
      <c r="N59" t="s">
        <v>7</v>
      </c>
      <c r="O59" t="s">
        <v>7</v>
      </c>
      <c r="P59" t="s">
        <v>7</v>
      </c>
      <c r="Q59" t="s">
        <v>7</v>
      </c>
    </row>
    <row r="60" spans="1:17" ht="15" customHeight="1" x14ac:dyDescent="0.25">
      <c r="A60" t="s">
        <v>70</v>
      </c>
      <c r="B60" t="s">
        <v>7</v>
      </c>
      <c r="C60">
        <v>218</v>
      </c>
      <c r="D60">
        <v>0</v>
      </c>
      <c r="E60">
        <v>0</v>
      </c>
      <c r="F60">
        <v>56</v>
      </c>
      <c r="G60" t="s">
        <v>7</v>
      </c>
      <c r="H60">
        <v>7</v>
      </c>
      <c r="I60">
        <v>0</v>
      </c>
      <c r="J60">
        <v>0</v>
      </c>
      <c r="K60">
        <v>95</v>
      </c>
      <c r="L60" t="s">
        <v>7</v>
      </c>
      <c r="M60">
        <v>0</v>
      </c>
      <c r="N60" t="s">
        <v>7</v>
      </c>
      <c r="O60" t="s">
        <v>7</v>
      </c>
      <c r="P60" t="s">
        <v>7</v>
      </c>
      <c r="Q60" t="s">
        <v>7</v>
      </c>
    </row>
    <row r="61" spans="1:17" ht="15" customHeight="1" x14ac:dyDescent="0.25">
      <c r="A61" t="s">
        <v>71</v>
      </c>
      <c r="B61" t="s">
        <v>7</v>
      </c>
      <c r="C61">
        <v>169</v>
      </c>
      <c r="D61">
        <v>0</v>
      </c>
      <c r="E61">
        <v>0</v>
      </c>
      <c r="F61">
        <v>50</v>
      </c>
      <c r="G61" t="s">
        <v>7</v>
      </c>
      <c r="H61">
        <v>6</v>
      </c>
      <c r="I61">
        <v>0</v>
      </c>
      <c r="J61">
        <v>0</v>
      </c>
      <c r="K61">
        <v>66</v>
      </c>
      <c r="L61" t="s">
        <v>7</v>
      </c>
      <c r="M61">
        <v>0</v>
      </c>
      <c r="N61" t="s">
        <v>7</v>
      </c>
      <c r="O61" t="s">
        <v>7</v>
      </c>
      <c r="P61" t="s">
        <v>7</v>
      </c>
      <c r="Q61" t="s">
        <v>7</v>
      </c>
    </row>
    <row r="62" spans="1:17" ht="15" customHeight="1" x14ac:dyDescent="0.25">
      <c r="A62" t="s">
        <v>72</v>
      </c>
      <c r="B62" t="s">
        <v>7</v>
      </c>
      <c r="C62">
        <v>164</v>
      </c>
      <c r="D62">
        <v>0</v>
      </c>
      <c r="E62">
        <v>0</v>
      </c>
      <c r="F62">
        <v>47</v>
      </c>
      <c r="G62" t="s">
        <v>7</v>
      </c>
      <c r="H62">
        <v>1</v>
      </c>
      <c r="I62">
        <v>0</v>
      </c>
      <c r="J62">
        <v>0</v>
      </c>
      <c r="K62">
        <v>57</v>
      </c>
      <c r="L62" t="s">
        <v>7</v>
      </c>
      <c r="M62">
        <v>0</v>
      </c>
      <c r="N62" t="s">
        <v>7</v>
      </c>
      <c r="O62" t="s">
        <v>7</v>
      </c>
      <c r="P62" t="s">
        <v>7</v>
      </c>
      <c r="Q62" t="s">
        <v>7</v>
      </c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5"/>
  <sheetViews>
    <sheetView tabSelected="1" workbookViewId="0">
      <pane ySplit="14" topLeftCell="A60" activePane="bottomLeft" state="frozen"/>
      <selection pane="bottomLeft" activeCell="A15" sqref="A15"/>
    </sheetView>
  </sheetViews>
  <sheetFormatPr defaultColWidth="11.77734375" defaultRowHeight="15" customHeight="1" x14ac:dyDescent="0.25"/>
  <cols>
    <col min="2" max="17" width="8.88671875" bestFit="1" customWidth="1"/>
  </cols>
  <sheetData>
    <row r="1" spans="1:18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8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t="s">
        <v>75</v>
      </c>
    </row>
    <row r="6" spans="1:18" ht="15" customHeight="1" x14ac:dyDescent="0.4">
      <c r="A6" s="6" t="s">
        <v>7</v>
      </c>
      <c r="B6" s="6"/>
      <c r="C6" s="7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>
        <v>1.23</v>
      </c>
    </row>
    <row r="7" spans="1:18" ht="15" customHeight="1" x14ac:dyDescent="0.4">
      <c r="A7" s="6" t="s">
        <v>7</v>
      </c>
      <c r="B7" s="6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ht="15" customHeight="1" x14ac:dyDescent="0.4">
      <c r="A8" s="6" t="s">
        <v>7</v>
      </c>
      <c r="B8" s="6"/>
      <c r="C8" s="7" t="s">
        <v>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ht="15" customHeight="1" x14ac:dyDescent="0.4">
      <c r="A9" s="6" t="s">
        <v>7</v>
      </c>
      <c r="B9" s="6"/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 ht="15" customHeight="1" x14ac:dyDescent="0.4">
      <c r="A10" s="6" t="s">
        <v>10</v>
      </c>
      <c r="B10" s="6"/>
      <c r="C10" s="7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 ht="15" customHeight="1" x14ac:dyDescent="0.4">
      <c r="A11" s="6" t="s">
        <v>12</v>
      </c>
      <c r="B11" s="6"/>
      <c r="C11" s="7" t="s">
        <v>74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" customHeight="1" x14ac:dyDescent="0.25">
      <c r="A12" t="s">
        <v>7</v>
      </c>
      <c r="B12" s="8" t="s">
        <v>14</v>
      </c>
      <c r="C12" s="9"/>
      <c r="D12" s="9"/>
      <c r="E12" s="10"/>
      <c r="F12" s="8" t="s">
        <v>15</v>
      </c>
      <c r="G12" s="9"/>
      <c r="H12" s="9"/>
      <c r="I12" s="10"/>
      <c r="J12" s="8" t="s">
        <v>16</v>
      </c>
      <c r="K12" s="9"/>
      <c r="L12" s="9"/>
      <c r="M12" s="10"/>
      <c r="N12" s="8" t="s">
        <v>17</v>
      </c>
      <c r="O12" s="9"/>
      <c r="P12" s="9"/>
      <c r="Q12" s="10"/>
    </row>
    <row r="13" spans="1:18" ht="15" customHeight="1" x14ac:dyDescent="0.25">
      <c r="A13" t="s">
        <v>7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8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8" ht="15" customHeight="1" x14ac:dyDescent="0.25">
      <c r="A15" t="s">
        <v>5</v>
      </c>
      <c r="B15" t="s">
        <v>7</v>
      </c>
      <c r="C15" s="2">
        <f>'Adj. Totals'!$R$6*Totals!C15</f>
        <v>164.82</v>
      </c>
      <c r="D15">
        <v>0</v>
      </c>
      <c r="E15">
        <v>0</v>
      </c>
      <c r="F15" s="2">
        <f>$R$6*Totals!F15</f>
        <v>146.37</v>
      </c>
      <c r="G15" s="2"/>
      <c r="H15" s="2">
        <f>$R$6*Totals!H15</f>
        <v>2.46</v>
      </c>
      <c r="I15">
        <v>0</v>
      </c>
      <c r="J15">
        <v>0</v>
      </c>
      <c r="K15" s="2">
        <f>$R$6*Totals!K15</f>
        <v>143.91</v>
      </c>
      <c r="L15" t="s">
        <v>7</v>
      </c>
      <c r="M15">
        <v>0</v>
      </c>
      <c r="N15" t="s">
        <v>7</v>
      </c>
      <c r="O15" t="s">
        <v>7</v>
      </c>
      <c r="P15" t="s">
        <v>7</v>
      </c>
      <c r="Q15" t="s">
        <v>7</v>
      </c>
    </row>
    <row r="16" spans="1:18" ht="15" customHeight="1" x14ac:dyDescent="0.25">
      <c r="A16" t="s">
        <v>26</v>
      </c>
      <c r="B16" t="s">
        <v>7</v>
      </c>
      <c r="C16" s="2">
        <f>'Adj. Totals'!$R$6*Totals!C16</f>
        <v>220.17</v>
      </c>
      <c r="D16">
        <v>0</v>
      </c>
      <c r="E16">
        <v>0</v>
      </c>
      <c r="F16" s="2">
        <f>$R$6*Totals!F16</f>
        <v>131.60999999999999</v>
      </c>
      <c r="G16" t="s">
        <v>7</v>
      </c>
      <c r="H16" s="2">
        <f>$R$6*Totals!H16</f>
        <v>9.84</v>
      </c>
      <c r="I16">
        <v>0</v>
      </c>
      <c r="J16">
        <v>0</v>
      </c>
      <c r="K16" s="2">
        <f>$R$6*Totals!K16</f>
        <v>193.10999999999999</v>
      </c>
      <c r="L16" t="s">
        <v>7</v>
      </c>
      <c r="M16">
        <v>0</v>
      </c>
      <c r="N16" t="s">
        <v>7</v>
      </c>
      <c r="O16" t="s">
        <v>7</v>
      </c>
      <c r="P16" t="s">
        <v>7</v>
      </c>
      <c r="Q16" t="s">
        <v>7</v>
      </c>
    </row>
    <row r="17" spans="1:17" ht="15" customHeight="1" x14ac:dyDescent="0.25">
      <c r="A17" t="s">
        <v>27</v>
      </c>
      <c r="B17" t="s">
        <v>7</v>
      </c>
      <c r="C17" s="2">
        <f>'Adj. Totals'!$R$6*Totals!C17</f>
        <v>243.54</v>
      </c>
      <c r="D17">
        <v>0</v>
      </c>
      <c r="E17">
        <v>0</v>
      </c>
      <c r="F17" s="2">
        <f>$R$6*Totals!F17</f>
        <v>153.75</v>
      </c>
      <c r="G17" t="s">
        <v>7</v>
      </c>
      <c r="H17" s="2">
        <f>$R$6*Totals!H17</f>
        <v>8.61</v>
      </c>
      <c r="I17">
        <v>0</v>
      </c>
      <c r="J17">
        <v>0</v>
      </c>
      <c r="K17" s="2">
        <f>$R$6*Totals!K17</f>
        <v>225.09</v>
      </c>
      <c r="L17" t="s">
        <v>7</v>
      </c>
      <c r="M17">
        <v>0</v>
      </c>
      <c r="N17" t="s">
        <v>7</v>
      </c>
      <c r="O17" t="s">
        <v>7</v>
      </c>
      <c r="P17" t="s">
        <v>7</v>
      </c>
      <c r="Q17" t="s">
        <v>7</v>
      </c>
    </row>
    <row r="18" spans="1:17" ht="15" customHeight="1" x14ac:dyDescent="0.25">
      <c r="A18" t="s">
        <v>28</v>
      </c>
      <c r="B18" t="s">
        <v>7</v>
      </c>
      <c r="C18" s="2">
        <f>'Adj. Totals'!$R$6*Totals!C18</f>
        <v>211.56</v>
      </c>
      <c r="D18">
        <v>0</v>
      </c>
      <c r="E18">
        <v>0</v>
      </c>
      <c r="F18" s="2">
        <f>$R$6*Totals!F18</f>
        <v>124.23</v>
      </c>
      <c r="G18" t="s">
        <v>7</v>
      </c>
      <c r="H18" s="2">
        <f>$R$6*Totals!H18</f>
        <v>3.69</v>
      </c>
      <c r="I18">
        <v>0</v>
      </c>
      <c r="J18">
        <v>0</v>
      </c>
      <c r="K18" s="2">
        <f>$R$6*Totals!K18</f>
        <v>156.21</v>
      </c>
      <c r="L18" t="s">
        <v>7</v>
      </c>
      <c r="M18">
        <v>0</v>
      </c>
      <c r="N18" t="s">
        <v>7</v>
      </c>
      <c r="O18" t="s">
        <v>7</v>
      </c>
      <c r="P18" t="s">
        <v>7</v>
      </c>
      <c r="Q18" t="s">
        <v>7</v>
      </c>
    </row>
    <row r="19" spans="1:17" ht="15" customHeight="1" x14ac:dyDescent="0.25">
      <c r="A19" t="s">
        <v>29</v>
      </c>
      <c r="B19" t="s">
        <v>7</v>
      </c>
      <c r="C19" s="2">
        <f>'Adj. Totals'!$R$6*Totals!C19</f>
        <v>156.21</v>
      </c>
      <c r="D19">
        <v>0</v>
      </c>
      <c r="E19">
        <v>0</v>
      </c>
      <c r="F19" s="2">
        <f>$R$6*Totals!F19</f>
        <v>97.17</v>
      </c>
      <c r="G19" t="s">
        <v>7</v>
      </c>
      <c r="H19" s="2">
        <f>$R$6*Totals!H19</f>
        <v>4.92</v>
      </c>
      <c r="I19">
        <v>0</v>
      </c>
      <c r="J19">
        <v>0</v>
      </c>
      <c r="K19" s="2">
        <f>$R$6*Totals!K19</f>
        <v>118.08</v>
      </c>
      <c r="L19" t="s">
        <v>7</v>
      </c>
      <c r="M19">
        <v>0</v>
      </c>
      <c r="N19" t="s">
        <v>7</v>
      </c>
      <c r="O19" t="s">
        <v>7</v>
      </c>
      <c r="P19" t="s">
        <v>7</v>
      </c>
      <c r="Q19" t="s">
        <v>7</v>
      </c>
    </row>
    <row r="20" spans="1:17" ht="15" customHeight="1" x14ac:dyDescent="0.25">
      <c r="A20" t="s">
        <v>30</v>
      </c>
      <c r="B20" t="s">
        <v>7</v>
      </c>
      <c r="C20" s="2">
        <f>'Adj. Totals'!$R$6*Totals!C20</f>
        <v>159.9</v>
      </c>
      <c r="D20">
        <v>0</v>
      </c>
      <c r="E20">
        <v>0</v>
      </c>
      <c r="F20" s="2">
        <f>$R$6*Totals!F20</f>
        <v>84.87</v>
      </c>
      <c r="G20" t="s">
        <v>7</v>
      </c>
      <c r="H20" s="2">
        <f>$R$6*Totals!H20</f>
        <v>1.23</v>
      </c>
      <c r="I20">
        <v>0</v>
      </c>
      <c r="J20">
        <v>0</v>
      </c>
      <c r="K20" s="2">
        <f>$R$6*Totals!K20</f>
        <v>99.63</v>
      </c>
      <c r="L20" t="s">
        <v>7</v>
      </c>
      <c r="M20">
        <v>0</v>
      </c>
      <c r="N20" t="s">
        <v>7</v>
      </c>
      <c r="O20" t="s">
        <v>7</v>
      </c>
      <c r="P20" t="s">
        <v>7</v>
      </c>
      <c r="Q20" t="s">
        <v>7</v>
      </c>
    </row>
    <row r="21" spans="1:17" ht="15" customHeight="1" x14ac:dyDescent="0.25">
      <c r="A21" t="s">
        <v>31</v>
      </c>
      <c r="B21" t="s">
        <v>7</v>
      </c>
      <c r="C21" s="2">
        <f>'Adj. Totals'!$R$6*Totals!C21</f>
        <v>135.30000000000001</v>
      </c>
      <c r="D21">
        <v>0</v>
      </c>
      <c r="E21">
        <v>0</v>
      </c>
      <c r="F21" s="2">
        <f>$R$6*Totals!F21</f>
        <v>89.789999999999992</v>
      </c>
      <c r="G21" t="s">
        <v>7</v>
      </c>
      <c r="H21" s="2">
        <f>$R$6*Totals!H21</f>
        <v>1.23</v>
      </c>
      <c r="I21">
        <v>0</v>
      </c>
      <c r="J21">
        <v>0</v>
      </c>
      <c r="K21" s="2">
        <f>$R$6*Totals!K21</f>
        <v>119.31</v>
      </c>
      <c r="L21" t="s">
        <v>7</v>
      </c>
      <c r="M21">
        <v>0</v>
      </c>
      <c r="N21" t="s">
        <v>7</v>
      </c>
      <c r="O21" t="s">
        <v>7</v>
      </c>
      <c r="P21" t="s">
        <v>7</v>
      </c>
      <c r="Q21" t="s">
        <v>7</v>
      </c>
    </row>
    <row r="22" spans="1:17" ht="15" customHeight="1" x14ac:dyDescent="0.25">
      <c r="A22" t="s">
        <v>32</v>
      </c>
      <c r="B22" t="s">
        <v>7</v>
      </c>
      <c r="C22" s="2">
        <f>'Adj. Totals'!$R$6*Totals!C22</f>
        <v>127.92</v>
      </c>
      <c r="D22">
        <v>0</v>
      </c>
      <c r="E22">
        <v>0</v>
      </c>
      <c r="F22" s="2">
        <f>$R$6*Totals!F22</f>
        <v>99.63</v>
      </c>
      <c r="G22" t="s">
        <v>7</v>
      </c>
      <c r="H22" s="2">
        <f>$R$6*Totals!H22</f>
        <v>4.92</v>
      </c>
      <c r="I22">
        <v>0</v>
      </c>
      <c r="J22">
        <v>0</v>
      </c>
      <c r="K22" s="2">
        <f>$R$6*Totals!K22</f>
        <v>115.62</v>
      </c>
      <c r="L22" t="s">
        <v>7</v>
      </c>
      <c r="M22">
        <v>0</v>
      </c>
      <c r="N22" t="s">
        <v>7</v>
      </c>
      <c r="O22" t="s">
        <v>7</v>
      </c>
      <c r="P22" t="s">
        <v>7</v>
      </c>
      <c r="Q22" t="s">
        <v>7</v>
      </c>
    </row>
    <row r="23" spans="1:17" ht="15" customHeight="1" x14ac:dyDescent="0.25">
      <c r="A23" t="s">
        <v>33</v>
      </c>
      <c r="B23" t="s">
        <v>7</v>
      </c>
      <c r="C23" s="2">
        <f>'Adj. Totals'!$R$6*Totals!C23</f>
        <v>132.84</v>
      </c>
      <c r="D23">
        <v>0</v>
      </c>
      <c r="E23">
        <v>0</v>
      </c>
      <c r="F23" s="2">
        <f>$R$6*Totals!F23</f>
        <v>91.02</v>
      </c>
      <c r="G23" t="s">
        <v>7</v>
      </c>
      <c r="H23" s="2">
        <f>$R$6*Totals!H23</f>
        <v>2.46</v>
      </c>
      <c r="I23">
        <v>0</v>
      </c>
      <c r="J23">
        <v>0</v>
      </c>
      <c r="K23" s="2">
        <f>$R$6*Totals!K23</f>
        <v>88.56</v>
      </c>
      <c r="L23" t="s">
        <v>7</v>
      </c>
      <c r="M23">
        <v>0</v>
      </c>
      <c r="N23" t="s">
        <v>7</v>
      </c>
      <c r="O23" t="s">
        <v>7</v>
      </c>
      <c r="P23" t="s">
        <v>7</v>
      </c>
      <c r="Q23" t="s">
        <v>7</v>
      </c>
    </row>
    <row r="24" spans="1:17" ht="15" customHeight="1" x14ac:dyDescent="0.25">
      <c r="A24" t="s">
        <v>34</v>
      </c>
      <c r="B24" t="s">
        <v>7</v>
      </c>
      <c r="C24" s="2">
        <f>'Adj. Totals'!$R$6*Totals!C24</f>
        <v>150.06</v>
      </c>
      <c r="D24">
        <v>0</v>
      </c>
      <c r="E24">
        <v>0</v>
      </c>
      <c r="F24" s="2">
        <f>$R$6*Totals!F24</f>
        <v>66.42</v>
      </c>
      <c r="G24" t="s">
        <v>7</v>
      </c>
      <c r="H24" s="2">
        <f>$R$6*Totals!H24</f>
        <v>2.46</v>
      </c>
      <c r="I24">
        <v>0</v>
      </c>
      <c r="J24">
        <v>0</v>
      </c>
      <c r="K24" s="2">
        <f>$R$6*Totals!K24</f>
        <v>107.01</v>
      </c>
      <c r="L24" t="s">
        <v>7</v>
      </c>
      <c r="M24">
        <v>0</v>
      </c>
      <c r="N24" t="s">
        <v>7</v>
      </c>
      <c r="O24" t="s">
        <v>7</v>
      </c>
      <c r="P24" t="s">
        <v>7</v>
      </c>
      <c r="Q24" t="s">
        <v>7</v>
      </c>
    </row>
    <row r="25" spans="1:17" ht="15" customHeight="1" x14ac:dyDescent="0.25">
      <c r="A25" t="s">
        <v>35</v>
      </c>
      <c r="B25" t="s">
        <v>7</v>
      </c>
      <c r="C25" s="2">
        <f>'Adj. Totals'!$R$6*Totals!C25</f>
        <v>161.13</v>
      </c>
      <c r="D25">
        <v>0</v>
      </c>
      <c r="E25">
        <v>0</v>
      </c>
      <c r="F25" s="2">
        <f>$R$6*Totals!F25</f>
        <v>87.33</v>
      </c>
      <c r="G25" t="s">
        <v>7</v>
      </c>
      <c r="H25" s="2">
        <f>$R$6*Totals!H25</f>
        <v>2.46</v>
      </c>
      <c r="I25">
        <v>0</v>
      </c>
      <c r="J25">
        <v>0</v>
      </c>
      <c r="K25" s="2">
        <f>$R$6*Totals!K25</f>
        <v>109.47</v>
      </c>
      <c r="L25" t="s">
        <v>7</v>
      </c>
      <c r="M25">
        <v>0</v>
      </c>
      <c r="N25" t="s">
        <v>7</v>
      </c>
      <c r="O25" t="s">
        <v>7</v>
      </c>
      <c r="P25" t="s">
        <v>7</v>
      </c>
      <c r="Q25" t="s">
        <v>7</v>
      </c>
    </row>
    <row r="26" spans="1:17" ht="15" customHeight="1" x14ac:dyDescent="0.25">
      <c r="A26" t="s">
        <v>36</v>
      </c>
      <c r="B26" t="s">
        <v>7</v>
      </c>
      <c r="C26" s="2">
        <f>'Adj. Totals'!$R$6*Totals!C26</f>
        <v>191.88</v>
      </c>
      <c r="D26">
        <v>0</v>
      </c>
      <c r="E26">
        <v>0</v>
      </c>
      <c r="F26" s="2">
        <f>$R$6*Totals!F26</f>
        <v>88.56</v>
      </c>
      <c r="G26" t="s">
        <v>7</v>
      </c>
      <c r="H26" s="2">
        <f>$R$6*Totals!H26</f>
        <v>2.46</v>
      </c>
      <c r="I26">
        <v>0</v>
      </c>
      <c r="J26">
        <v>0</v>
      </c>
      <c r="K26" s="2">
        <f>$R$6*Totals!K26</f>
        <v>92.25</v>
      </c>
      <c r="L26" t="s">
        <v>7</v>
      </c>
      <c r="M26">
        <v>0</v>
      </c>
      <c r="N26" t="s">
        <v>7</v>
      </c>
      <c r="O26" t="s">
        <v>7</v>
      </c>
      <c r="P26" t="s">
        <v>7</v>
      </c>
      <c r="Q26" t="s">
        <v>7</v>
      </c>
    </row>
    <row r="27" spans="1:17" ht="15" customHeight="1" x14ac:dyDescent="0.25">
      <c r="A27" t="s">
        <v>37</v>
      </c>
      <c r="B27" t="s">
        <v>7</v>
      </c>
      <c r="C27" s="2">
        <f>'Adj. Totals'!$R$6*Totals!C27</f>
        <v>146.37</v>
      </c>
      <c r="D27">
        <v>0</v>
      </c>
      <c r="E27">
        <v>0</v>
      </c>
      <c r="F27" s="2">
        <f>$R$6*Totals!F27</f>
        <v>87.33</v>
      </c>
      <c r="G27" t="s">
        <v>7</v>
      </c>
      <c r="H27" s="2">
        <f>$R$6*Totals!H27</f>
        <v>1.23</v>
      </c>
      <c r="I27">
        <v>0</v>
      </c>
      <c r="J27">
        <v>0</v>
      </c>
      <c r="K27" s="2">
        <f>$R$6*Totals!K27</f>
        <v>104.55</v>
      </c>
      <c r="L27" t="s">
        <v>7</v>
      </c>
      <c r="M27">
        <v>0</v>
      </c>
      <c r="N27" t="s">
        <v>7</v>
      </c>
      <c r="O27" t="s">
        <v>7</v>
      </c>
      <c r="P27" t="s">
        <v>7</v>
      </c>
      <c r="Q27" t="s">
        <v>7</v>
      </c>
    </row>
    <row r="28" spans="1:17" ht="15" customHeight="1" x14ac:dyDescent="0.25">
      <c r="A28" t="s">
        <v>38</v>
      </c>
      <c r="B28" t="s">
        <v>7</v>
      </c>
      <c r="C28" s="2">
        <f>'Adj. Totals'!$R$6*Totals!C28</f>
        <v>136.53</v>
      </c>
      <c r="D28">
        <v>0</v>
      </c>
      <c r="E28">
        <v>0</v>
      </c>
      <c r="F28" s="2">
        <f>$R$6*Totals!F28</f>
        <v>97.17</v>
      </c>
      <c r="G28" t="s">
        <v>7</v>
      </c>
      <c r="H28" s="2">
        <f>$R$6*Totals!H28</f>
        <v>8.61</v>
      </c>
      <c r="I28">
        <v>0</v>
      </c>
      <c r="J28">
        <v>0</v>
      </c>
      <c r="K28" s="2">
        <f>$R$6*Totals!K28</f>
        <v>86.1</v>
      </c>
      <c r="L28" t="s">
        <v>7</v>
      </c>
      <c r="M28">
        <v>0</v>
      </c>
      <c r="N28" t="s">
        <v>7</v>
      </c>
      <c r="O28" t="s">
        <v>7</v>
      </c>
      <c r="P28" t="s">
        <v>7</v>
      </c>
      <c r="Q28" t="s">
        <v>7</v>
      </c>
    </row>
    <row r="29" spans="1:17" ht="15" customHeight="1" x14ac:dyDescent="0.25">
      <c r="A29" t="s">
        <v>39</v>
      </c>
      <c r="B29" t="s">
        <v>7</v>
      </c>
      <c r="C29" s="2">
        <f>'Adj. Totals'!$R$6*Totals!C29</f>
        <v>168.51</v>
      </c>
      <c r="D29">
        <v>0</v>
      </c>
      <c r="E29">
        <v>0</v>
      </c>
      <c r="F29" s="2">
        <f>$R$6*Totals!F29</f>
        <v>91.02</v>
      </c>
      <c r="G29" t="s">
        <v>7</v>
      </c>
      <c r="H29" s="2">
        <f>$R$6*Totals!H29</f>
        <v>4.92</v>
      </c>
      <c r="I29">
        <v>0</v>
      </c>
      <c r="J29">
        <v>0</v>
      </c>
      <c r="K29" s="2">
        <f>$R$6*Totals!K29</f>
        <v>103.32</v>
      </c>
      <c r="L29" t="s">
        <v>7</v>
      </c>
      <c r="M29">
        <v>0</v>
      </c>
      <c r="N29" t="s">
        <v>7</v>
      </c>
      <c r="O29" t="s">
        <v>7</v>
      </c>
      <c r="P29" t="s">
        <v>7</v>
      </c>
      <c r="Q29" t="s">
        <v>7</v>
      </c>
    </row>
    <row r="30" spans="1:17" ht="15" customHeight="1" x14ac:dyDescent="0.25">
      <c r="A30" t="s">
        <v>40</v>
      </c>
      <c r="B30" t="s">
        <v>7</v>
      </c>
      <c r="C30" s="2">
        <f>'Adj. Totals'!$R$6*Totals!C30</f>
        <v>174.66</v>
      </c>
      <c r="D30">
        <v>0</v>
      </c>
      <c r="E30">
        <v>0</v>
      </c>
      <c r="F30" s="2">
        <f>$R$6*Totals!F30</f>
        <v>92.25</v>
      </c>
      <c r="G30" t="s">
        <v>7</v>
      </c>
      <c r="H30" s="2">
        <f>$R$6*Totals!H30</f>
        <v>1.23</v>
      </c>
      <c r="I30">
        <v>0</v>
      </c>
      <c r="J30">
        <v>0</v>
      </c>
      <c r="K30" s="2">
        <f>$R$6*Totals!K30</f>
        <v>118.08</v>
      </c>
      <c r="L30" t="s">
        <v>7</v>
      </c>
      <c r="M30">
        <v>0</v>
      </c>
      <c r="N30" t="s">
        <v>7</v>
      </c>
      <c r="O30" t="s">
        <v>7</v>
      </c>
      <c r="P30" t="s">
        <v>7</v>
      </c>
      <c r="Q30" t="s">
        <v>7</v>
      </c>
    </row>
    <row r="31" spans="1:17" ht="15" customHeight="1" x14ac:dyDescent="0.25">
      <c r="A31" t="s">
        <v>41</v>
      </c>
      <c r="B31" t="s">
        <v>7</v>
      </c>
      <c r="C31" s="2">
        <f>'Adj. Totals'!$R$6*Totals!C31</f>
        <v>198.03</v>
      </c>
      <c r="D31">
        <v>0</v>
      </c>
      <c r="E31">
        <v>0</v>
      </c>
      <c r="F31" s="2">
        <f>$R$6*Totals!F31</f>
        <v>88.56</v>
      </c>
      <c r="G31" t="s">
        <v>7</v>
      </c>
      <c r="H31" s="2">
        <f>$R$6*Totals!H31</f>
        <v>3.69</v>
      </c>
      <c r="I31">
        <v>0</v>
      </c>
      <c r="J31">
        <v>0</v>
      </c>
      <c r="K31" s="2">
        <f>$R$6*Totals!K31</f>
        <v>126.69</v>
      </c>
      <c r="L31" t="s">
        <v>7</v>
      </c>
      <c r="M31">
        <v>0</v>
      </c>
      <c r="N31" t="s">
        <v>7</v>
      </c>
      <c r="O31" t="s">
        <v>7</v>
      </c>
      <c r="P31" t="s">
        <v>7</v>
      </c>
      <c r="Q31" t="s">
        <v>7</v>
      </c>
    </row>
    <row r="32" spans="1:17" ht="15" customHeight="1" x14ac:dyDescent="0.25">
      <c r="A32" t="s">
        <v>42</v>
      </c>
      <c r="B32" t="s">
        <v>7</v>
      </c>
      <c r="C32" s="2">
        <f>'Adj. Totals'!$R$6*Totals!C32</f>
        <v>179.57999999999998</v>
      </c>
      <c r="D32">
        <v>0</v>
      </c>
      <c r="E32">
        <v>0</v>
      </c>
      <c r="F32" s="2">
        <f>$R$6*Totals!F32</f>
        <v>84.87</v>
      </c>
      <c r="G32" t="s">
        <v>7</v>
      </c>
      <c r="H32" s="2">
        <f>$R$6*Totals!H32</f>
        <v>3.69</v>
      </c>
      <c r="I32">
        <v>0</v>
      </c>
      <c r="J32">
        <v>0</v>
      </c>
      <c r="K32" s="2">
        <f>$R$6*Totals!K32</f>
        <v>123</v>
      </c>
      <c r="L32" t="s">
        <v>7</v>
      </c>
      <c r="M32">
        <v>0</v>
      </c>
      <c r="N32" t="s">
        <v>7</v>
      </c>
      <c r="O32" t="s">
        <v>7</v>
      </c>
      <c r="P32" t="s">
        <v>7</v>
      </c>
      <c r="Q32" t="s">
        <v>7</v>
      </c>
    </row>
    <row r="33" spans="1:17" ht="15" customHeight="1" x14ac:dyDescent="0.25">
      <c r="A33" t="s">
        <v>43</v>
      </c>
      <c r="B33" t="s">
        <v>7</v>
      </c>
      <c r="C33" s="2">
        <f>'Adj. Totals'!$R$6*Totals!C33</f>
        <v>190.65</v>
      </c>
      <c r="D33">
        <v>0</v>
      </c>
      <c r="E33">
        <v>0</v>
      </c>
      <c r="F33" s="2">
        <f>$R$6*Totals!F33</f>
        <v>110.7</v>
      </c>
      <c r="G33" t="s">
        <v>7</v>
      </c>
      <c r="H33" s="2">
        <f>$R$6*Totals!H33</f>
        <v>2.46</v>
      </c>
      <c r="I33">
        <v>0</v>
      </c>
      <c r="J33">
        <v>0</v>
      </c>
      <c r="K33" s="2">
        <f>$R$6*Totals!K33</f>
        <v>130.38</v>
      </c>
      <c r="L33" t="s">
        <v>7</v>
      </c>
      <c r="M33">
        <v>0</v>
      </c>
      <c r="N33" t="s">
        <v>7</v>
      </c>
      <c r="O33" t="s">
        <v>7</v>
      </c>
      <c r="P33" t="s">
        <v>7</v>
      </c>
      <c r="Q33" t="s">
        <v>7</v>
      </c>
    </row>
    <row r="34" spans="1:17" ht="15" customHeight="1" x14ac:dyDescent="0.25">
      <c r="A34" t="s">
        <v>44</v>
      </c>
      <c r="B34" t="s">
        <v>7</v>
      </c>
      <c r="C34" s="2">
        <f>'Adj. Totals'!$R$6*Totals!C34</f>
        <v>225.09</v>
      </c>
      <c r="D34">
        <v>0</v>
      </c>
      <c r="E34">
        <v>0</v>
      </c>
      <c r="F34" s="2">
        <f>$R$6*Totals!F34</f>
        <v>110.7</v>
      </c>
      <c r="G34" t="s">
        <v>7</v>
      </c>
      <c r="H34" s="2">
        <f>$R$6*Totals!H34</f>
        <v>3.69</v>
      </c>
      <c r="I34">
        <v>0</v>
      </c>
      <c r="J34">
        <v>0</v>
      </c>
      <c r="K34" s="2">
        <f>$R$6*Totals!K34</f>
        <v>141.44999999999999</v>
      </c>
      <c r="L34" t="s">
        <v>7</v>
      </c>
      <c r="M34">
        <v>0</v>
      </c>
      <c r="N34" t="s">
        <v>7</v>
      </c>
      <c r="O34" t="s">
        <v>7</v>
      </c>
      <c r="P34" t="s">
        <v>7</v>
      </c>
      <c r="Q34" t="s">
        <v>7</v>
      </c>
    </row>
    <row r="35" spans="1:17" ht="15" customHeight="1" x14ac:dyDescent="0.25">
      <c r="A35" t="s">
        <v>45</v>
      </c>
      <c r="B35" t="s">
        <v>7</v>
      </c>
      <c r="C35" s="2">
        <f>'Adj. Totals'!$R$6*Totals!C35</f>
        <v>223.85999999999999</v>
      </c>
      <c r="D35">
        <v>0</v>
      </c>
      <c r="E35">
        <v>0</v>
      </c>
      <c r="F35" s="2">
        <f>$R$6*Totals!F35</f>
        <v>103.32</v>
      </c>
      <c r="G35" t="s">
        <v>7</v>
      </c>
      <c r="H35" s="2">
        <f>$R$6*Totals!H35</f>
        <v>4.92</v>
      </c>
      <c r="I35">
        <v>0</v>
      </c>
      <c r="J35">
        <v>0</v>
      </c>
      <c r="K35" s="2">
        <f>$R$6*Totals!K35</f>
        <v>169.74</v>
      </c>
      <c r="L35" t="s">
        <v>7</v>
      </c>
      <c r="M35">
        <v>0</v>
      </c>
      <c r="N35" t="s">
        <v>7</v>
      </c>
      <c r="O35" t="s">
        <v>7</v>
      </c>
      <c r="P35" t="s">
        <v>7</v>
      </c>
      <c r="Q35" t="s">
        <v>7</v>
      </c>
    </row>
    <row r="36" spans="1:17" ht="15" customHeight="1" x14ac:dyDescent="0.25">
      <c r="A36" t="s">
        <v>46</v>
      </c>
      <c r="B36" t="s">
        <v>7</v>
      </c>
      <c r="C36" s="2">
        <f>'Adj. Totals'!$R$6*Totals!C36</f>
        <v>195.57</v>
      </c>
      <c r="D36">
        <v>0</v>
      </c>
      <c r="E36">
        <v>0</v>
      </c>
      <c r="F36" s="2">
        <f>$R$6*Totals!F36</f>
        <v>89.789999999999992</v>
      </c>
      <c r="G36" t="s">
        <v>7</v>
      </c>
      <c r="H36" s="2">
        <f>$R$6*Totals!H36</f>
        <v>0</v>
      </c>
      <c r="I36">
        <v>0</v>
      </c>
      <c r="J36">
        <v>0</v>
      </c>
      <c r="K36" s="2">
        <f>$R$6*Totals!K36</f>
        <v>148.82999999999998</v>
      </c>
      <c r="L36" t="s">
        <v>7</v>
      </c>
      <c r="M36">
        <v>0</v>
      </c>
      <c r="N36" t="s">
        <v>7</v>
      </c>
      <c r="O36" t="s">
        <v>7</v>
      </c>
      <c r="P36" t="s">
        <v>7</v>
      </c>
      <c r="Q36" t="s">
        <v>7</v>
      </c>
    </row>
    <row r="37" spans="1:17" ht="15" customHeight="1" x14ac:dyDescent="0.25">
      <c r="A37" t="s">
        <v>47</v>
      </c>
      <c r="B37" t="s">
        <v>7</v>
      </c>
      <c r="C37" s="2">
        <f>'Adj. Totals'!$R$6*Totals!C37</f>
        <v>232.47</v>
      </c>
      <c r="D37">
        <v>0</v>
      </c>
      <c r="E37">
        <v>0</v>
      </c>
      <c r="F37" s="2">
        <f>$R$6*Totals!F37</f>
        <v>100.86</v>
      </c>
      <c r="G37" t="s">
        <v>7</v>
      </c>
      <c r="H37" s="2">
        <f>$R$6*Totals!H37</f>
        <v>1.23</v>
      </c>
      <c r="I37">
        <v>0</v>
      </c>
      <c r="J37">
        <v>0</v>
      </c>
      <c r="K37" s="2">
        <f>$R$6*Totals!K37</f>
        <v>145.13999999999999</v>
      </c>
      <c r="L37" t="s">
        <v>7</v>
      </c>
      <c r="M37">
        <v>0</v>
      </c>
      <c r="N37" t="s">
        <v>7</v>
      </c>
      <c r="O37" t="s">
        <v>7</v>
      </c>
      <c r="P37" t="s">
        <v>7</v>
      </c>
      <c r="Q37" t="s">
        <v>7</v>
      </c>
    </row>
    <row r="38" spans="1:17" ht="15" customHeight="1" x14ac:dyDescent="0.25">
      <c r="A38" t="s">
        <v>48</v>
      </c>
      <c r="B38" t="s">
        <v>7</v>
      </c>
      <c r="C38" s="2">
        <f>'Adj. Totals'!$R$6*Totals!C38</f>
        <v>225.09</v>
      </c>
      <c r="D38">
        <v>0</v>
      </c>
      <c r="E38">
        <v>0</v>
      </c>
      <c r="F38" s="2">
        <f>$R$6*Totals!F38</f>
        <v>102.09</v>
      </c>
      <c r="G38" t="s">
        <v>7</v>
      </c>
      <c r="H38" s="2">
        <f>$R$6*Totals!H38</f>
        <v>7.38</v>
      </c>
      <c r="I38">
        <v>0</v>
      </c>
      <c r="J38">
        <v>0</v>
      </c>
      <c r="K38" s="2">
        <f>$R$6*Totals!K38</f>
        <v>118.08</v>
      </c>
      <c r="L38" t="s">
        <v>7</v>
      </c>
      <c r="M38">
        <v>0</v>
      </c>
      <c r="N38" t="s">
        <v>7</v>
      </c>
      <c r="O38" t="s">
        <v>7</v>
      </c>
      <c r="P38" t="s">
        <v>7</v>
      </c>
      <c r="Q38" t="s">
        <v>7</v>
      </c>
    </row>
    <row r="39" spans="1:17" ht="15" customHeight="1" x14ac:dyDescent="0.25">
      <c r="A39" t="s">
        <v>49</v>
      </c>
      <c r="B39" t="s">
        <v>7</v>
      </c>
      <c r="C39" s="2">
        <f>'Adj. Totals'!$R$6*Totals!C39</f>
        <v>190.65</v>
      </c>
      <c r="D39">
        <v>0</v>
      </c>
      <c r="E39">
        <v>0</v>
      </c>
      <c r="F39" s="2">
        <f>$R$6*Totals!F39</f>
        <v>102.09</v>
      </c>
      <c r="G39" t="s">
        <v>7</v>
      </c>
      <c r="H39" s="2">
        <f>$R$6*Totals!H39</f>
        <v>3.69</v>
      </c>
      <c r="I39">
        <v>0</v>
      </c>
      <c r="J39">
        <v>0</v>
      </c>
      <c r="K39" s="2">
        <f>$R$6*Totals!K39</f>
        <v>138.99</v>
      </c>
      <c r="L39" t="s">
        <v>7</v>
      </c>
      <c r="M39">
        <v>0</v>
      </c>
      <c r="N39" t="s">
        <v>7</v>
      </c>
      <c r="O39" t="s">
        <v>7</v>
      </c>
      <c r="P39" t="s">
        <v>7</v>
      </c>
      <c r="Q39" t="s">
        <v>7</v>
      </c>
    </row>
    <row r="40" spans="1:17" ht="15" customHeight="1" x14ac:dyDescent="0.25">
      <c r="A40" t="s">
        <v>50</v>
      </c>
      <c r="B40" t="s">
        <v>7</v>
      </c>
      <c r="C40" s="2">
        <f>'Adj. Totals'!$R$6*Totals!C40</f>
        <v>232.47</v>
      </c>
      <c r="D40">
        <v>0</v>
      </c>
      <c r="E40">
        <v>0</v>
      </c>
      <c r="F40" s="2">
        <f>$R$6*Totals!F40</f>
        <v>104.55</v>
      </c>
      <c r="G40" t="s">
        <v>7</v>
      </c>
      <c r="H40" s="2">
        <f>$R$6*Totals!H40</f>
        <v>1.23</v>
      </c>
      <c r="I40">
        <v>0</v>
      </c>
      <c r="J40">
        <v>0</v>
      </c>
      <c r="K40" s="2">
        <f>$R$6*Totals!K40</f>
        <v>127.92</v>
      </c>
      <c r="L40" t="s">
        <v>7</v>
      </c>
      <c r="M40">
        <v>0</v>
      </c>
      <c r="N40" t="s">
        <v>7</v>
      </c>
      <c r="O40" t="s">
        <v>7</v>
      </c>
      <c r="P40" t="s">
        <v>7</v>
      </c>
      <c r="Q40" t="s">
        <v>7</v>
      </c>
    </row>
    <row r="41" spans="1:17" ht="15" customHeight="1" x14ac:dyDescent="0.25">
      <c r="A41" t="s">
        <v>51</v>
      </c>
      <c r="B41" t="s">
        <v>7</v>
      </c>
      <c r="C41" s="2">
        <f>'Adj. Totals'!$R$6*Totals!C41</f>
        <v>236.16</v>
      </c>
      <c r="D41">
        <v>0</v>
      </c>
      <c r="E41">
        <v>0</v>
      </c>
      <c r="F41" s="2">
        <f>$R$6*Totals!F41</f>
        <v>86.1</v>
      </c>
      <c r="G41" t="s">
        <v>7</v>
      </c>
      <c r="H41" s="2">
        <f>$R$6*Totals!H41</f>
        <v>3.69</v>
      </c>
      <c r="I41">
        <v>0</v>
      </c>
      <c r="J41">
        <v>0</v>
      </c>
      <c r="K41" s="2">
        <f>$R$6*Totals!K41</f>
        <v>142.68</v>
      </c>
      <c r="L41" t="s">
        <v>7</v>
      </c>
      <c r="M41">
        <v>0</v>
      </c>
      <c r="N41" t="s">
        <v>7</v>
      </c>
      <c r="O41" t="s">
        <v>7</v>
      </c>
      <c r="P41" t="s">
        <v>7</v>
      </c>
      <c r="Q41" t="s">
        <v>7</v>
      </c>
    </row>
    <row r="42" spans="1:17" ht="15" customHeight="1" x14ac:dyDescent="0.25">
      <c r="A42" t="s">
        <v>52</v>
      </c>
      <c r="B42" t="s">
        <v>7</v>
      </c>
      <c r="C42" s="2">
        <f>'Adj. Totals'!$R$6*Totals!C42</f>
        <v>216.48</v>
      </c>
      <c r="D42">
        <v>0</v>
      </c>
      <c r="E42">
        <v>0</v>
      </c>
      <c r="F42" s="2">
        <f>$R$6*Totals!F42</f>
        <v>91.02</v>
      </c>
      <c r="G42" t="s">
        <v>7</v>
      </c>
      <c r="H42" s="2">
        <f>$R$6*Totals!H42</f>
        <v>2.46</v>
      </c>
      <c r="I42">
        <v>0</v>
      </c>
      <c r="J42">
        <v>0</v>
      </c>
      <c r="K42" s="2">
        <f>$R$6*Totals!K42</f>
        <v>130.38</v>
      </c>
      <c r="L42" t="s">
        <v>7</v>
      </c>
      <c r="M42">
        <v>0</v>
      </c>
      <c r="N42" t="s">
        <v>7</v>
      </c>
      <c r="O42" t="s">
        <v>7</v>
      </c>
      <c r="P42" t="s">
        <v>7</v>
      </c>
      <c r="Q42" t="s">
        <v>7</v>
      </c>
    </row>
    <row r="43" spans="1:17" ht="15" customHeight="1" x14ac:dyDescent="0.25">
      <c r="A43" t="s">
        <v>53</v>
      </c>
      <c r="B43" t="s">
        <v>7</v>
      </c>
      <c r="C43" s="2">
        <f>'Adj. Totals'!$R$6*Totals!C43</f>
        <v>254.60999999999999</v>
      </c>
      <c r="D43">
        <v>0</v>
      </c>
      <c r="E43">
        <v>0</v>
      </c>
      <c r="F43" s="2">
        <f>$R$6*Totals!F43</f>
        <v>107.01</v>
      </c>
      <c r="G43" t="s">
        <v>7</v>
      </c>
      <c r="H43" s="2">
        <f>$R$6*Totals!H43</f>
        <v>4.92</v>
      </c>
      <c r="I43">
        <v>0</v>
      </c>
      <c r="J43">
        <v>0</v>
      </c>
      <c r="K43" s="2">
        <f>$R$6*Totals!K43</f>
        <v>138.99</v>
      </c>
      <c r="L43" t="s">
        <v>7</v>
      </c>
      <c r="M43">
        <v>0</v>
      </c>
      <c r="N43" t="s">
        <v>7</v>
      </c>
      <c r="O43" t="s">
        <v>7</v>
      </c>
      <c r="P43" t="s">
        <v>7</v>
      </c>
      <c r="Q43" t="s">
        <v>7</v>
      </c>
    </row>
    <row r="44" spans="1:17" ht="15" customHeight="1" x14ac:dyDescent="0.25">
      <c r="A44" t="s">
        <v>54</v>
      </c>
      <c r="B44" t="s">
        <v>7</v>
      </c>
      <c r="C44" s="2">
        <f>'Adj. Totals'!$R$6*Totals!C44</f>
        <v>266.90999999999997</v>
      </c>
      <c r="D44">
        <v>0</v>
      </c>
      <c r="E44">
        <v>0</v>
      </c>
      <c r="F44" s="2">
        <f>$R$6*Totals!F44</f>
        <v>114.39</v>
      </c>
      <c r="G44" t="s">
        <v>7</v>
      </c>
      <c r="H44" s="2">
        <f>$R$6*Totals!H44</f>
        <v>3.69</v>
      </c>
      <c r="I44">
        <v>0</v>
      </c>
      <c r="J44">
        <v>0</v>
      </c>
      <c r="K44" s="2">
        <f>$R$6*Totals!K44</f>
        <v>151.29</v>
      </c>
      <c r="L44" t="s">
        <v>7</v>
      </c>
      <c r="M44">
        <v>0</v>
      </c>
      <c r="N44" t="s">
        <v>7</v>
      </c>
      <c r="O44" t="s">
        <v>7</v>
      </c>
      <c r="P44" t="s">
        <v>7</v>
      </c>
      <c r="Q44" t="s">
        <v>7</v>
      </c>
    </row>
    <row r="45" spans="1:17" ht="15" customHeight="1" x14ac:dyDescent="0.25">
      <c r="A45" t="s">
        <v>55</v>
      </c>
      <c r="B45" t="s">
        <v>7</v>
      </c>
      <c r="C45" s="2">
        <f>'Adj. Totals'!$R$6*Totals!C45</f>
        <v>351.78</v>
      </c>
      <c r="D45">
        <v>0</v>
      </c>
      <c r="E45">
        <v>0</v>
      </c>
      <c r="F45" s="2">
        <f>$R$6*Totals!F45</f>
        <v>118.08</v>
      </c>
      <c r="G45" t="s">
        <v>7</v>
      </c>
      <c r="H45" s="2">
        <f>$R$6*Totals!H45</f>
        <v>13.53</v>
      </c>
      <c r="I45">
        <v>0</v>
      </c>
      <c r="J45">
        <v>0</v>
      </c>
      <c r="K45" s="2">
        <f>$R$6*Totals!K45</f>
        <v>148.82999999999998</v>
      </c>
      <c r="L45" t="s">
        <v>7</v>
      </c>
      <c r="M45">
        <v>0</v>
      </c>
      <c r="N45" t="s">
        <v>7</v>
      </c>
      <c r="O45" t="s">
        <v>7</v>
      </c>
      <c r="P45" t="s">
        <v>7</v>
      </c>
      <c r="Q45" t="s">
        <v>7</v>
      </c>
    </row>
    <row r="46" spans="1:17" ht="15" customHeight="1" x14ac:dyDescent="0.25">
      <c r="A46" t="s">
        <v>56</v>
      </c>
      <c r="B46" t="s">
        <v>7</v>
      </c>
      <c r="C46" s="2">
        <f>'Adj. Totals'!$R$6*Totals!C46</f>
        <v>365.31</v>
      </c>
      <c r="D46">
        <v>0</v>
      </c>
      <c r="E46">
        <v>0</v>
      </c>
      <c r="F46" s="2">
        <f>$R$6*Totals!F46</f>
        <v>98.4</v>
      </c>
      <c r="G46" t="s">
        <v>7</v>
      </c>
      <c r="H46" s="2">
        <f>$R$6*Totals!H46</f>
        <v>6.15</v>
      </c>
      <c r="I46">
        <v>0</v>
      </c>
      <c r="J46">
        <v>0</v>
      </c>
      <c r="K46" s="2">
        <f>$R$6*Totals!K46</f>
        <v>163.59</v>
      </c>
      <c r="L46" t="s">
        <v>7</v>
      </c>
      <c r="M46">
        <v>0</v>
      </c>
      <c r="N46" t="s">
        <v>7</v>
      </c>
      <c r="O46" t="s">
        <v>7</v>
      </c>
      <c r="P46" t="s">
        <v>7</v>
      </c>
      <c r="Q46" t="s">
        <v>7</v>
      </c>
    </row>
    <row r="47" spans="1:17" ht="15" customHeight="1" x14ac:dyDescent="0.25">
      <c r="A47" t="s">
        <v>57</v>
      </c>
      <c r="B47" t="s">
        <v>7</v>
      </c>
      <c r="C47" s="11">
        <f>'Adj. Totals'!$R$6*Totals!C47</f>
        <v>335.79</v>
      </c>
      <c r="D47" s="12">
        <v>0</v>
      </c>
      <c r="E47" s="12">
        <v>0</v>
      </c>
      <c r="F47" s="11">
        <f>$R$6*Totals!F47</f>
        <v>134.07</v>
      </c>
      <c r="G47" s="12" t="s">
        <v>7</v>
      </c>
      <c r="H47" s="11">
        <f>$R$6*Totals!H47</f>
        <v>14.76</v>
      </c>
      <c r="I47" s="12">
        <v>0</v>
      </c>
      <c r="J47" s="12">
        <v>0</v>
      </c>
      <c r="K47" s="11">
        <f>$R$6*Totals!K47</f>
        <v>195.57</v>
      </c>
      <c r="L47" s="12" t="s">
        <v>7</v>
      </c>
      <c r="M47">
        <v>0</v>
      </c>
      <c r="N47" t="s">
        <v>7</v>
      </c>
      <c r="O47" t="s">
        <v>7</v>
      </c>
      <c r="P47" t="s">
        <v>7</v>
      </c>
      <c r="Q47" t="s">
        <v>7</v>
      </c>
    </row>
    <row r="48" spans="1:17" ht="15" customHeight="1" x14ac:dyDescent="0.25">
      <c r="A48" t="s">
        <v>58</v>
      </c>
      <c r="B48" t="s">
        <v>7</v>
      </c>
      <c r="C48" s="11">
        <f>'Adj. Totals'!$R$6*Totals!C48</f>
        <v>343.17</v>
      </c>
      <c r="D48" s="12">
        <v>0</v>
      </c>
      <c r="E48" s="12">
        <v>0</v>
      </c>
      <c r="F48" s="11">
        <f>$R$6*Totals!F48</f>
        <v>114.39</v>
      </c>
      <c r="G48" s="12" t="s">
        <v>7</v>
      </c>
      <c r="H48" s="11">
        <f>$R$6*Totals!H48</f>
        <v>7.38</v>
      </c>
      <c r="I48" s="12">
        <v>0</v>
      </c>
      <c r="J48" s="12">
        <v>0</v>
      </c>
      <c r="K48" s="11">
        <f>$R$6*Totals!K48</f>
        <v>201.72</v>
      </c>
      <c r="L48" s="12" t="s">
        <v>7</v>
      </c>
      <c r="M48">
        <v>0</v>
      </c>
      <c r="N48" t="s">
        <v>7</v>
      </c>
      <c r="O48" t="s">
        <v>7</v>
      </c>
      <c r="P48" t="s">
        <v>7</v>
      </c>
      <c r="Q48" t="s">
        <v>7</v>
      </c>
    </row>
    <row r="49" spans="1:17" ht="15" customHeight="1" x14ac:dyDescent="0.25">
      <c r="A49" t="s">
        <v>59</v>
      </c>
      <c r="B49" t="s">
        <v>7</v>
      </c>
      <c r="C49" s="11">
        <f>'Adj. Totals'!$R$6*Totals!C49</f>
        <v>354.24</v>
      </c>
      <c r="D49" s="12">
        <v>0</v>
      </c>
      <c r="E49" s="12">
        <v>0</v>
      </c>
      <c r="F49" s="11">
        <f>$R$6*Totals!F49</f>
        <v>134.07</v>
      </c>
      <c r="G49" s="12" t="s">
        <v>7</v>
      </c>
      <c r="H49" s="11">
        <f>$R$6*Totals!H49</f>
        <v>2.46</v>
      </c>
      <c r="I49" s="12">
        <v>0</v>
      </c>
      <c r="J49" s="12">
        <v>0</v>
      </c>
      <c r="K49" s="11">
        <f>$R$6*Totals!K49</f>
        <v>178.35</v>
      </c>
      <c r="L49" s="12" t="s">
        <v>7</v>
      </c>
      <c r="M49">
        <v>0</v>
      </c>
      <c r="N49" t="s">
        <v>7</v>
      </c>
      <c r="O49" t="s">
        <v>7</v>
      </c>
      <c r="P49" t="s">
        <v>7</v>
      </c>
      <c r="Q49" t="s">
        <v>7</v>
      </c>
    </row>
    <row r="50" spans="1:17" ht="15" customHeight="1" x14ac:dyDescent="0.25">
      <c r="A50" t="s">
        <v>60</v>
      </c>
      <c r="B50" t="s">
        <v>7</v>
      </c>
      <c r="C50" s="11">
        <f>'Adj. Totals'!$R$6*Totals!C50</f>
        <v>356.7</v>
      </c>
      <c r="D50" s="12">
        <v>0</v>
      </c>
      <c r="E50" s="12">
        <v>0</v>
      </c>
      <c r="F50" s="11">
        <f>$R$6*Totals!F50</f>
        <v>125.46</v>
      </c>
      <c r="G50" s="12" t="s">
        <v>7</v>
      </c>
      <c r="H50" s="11">
        <f>$R$6*Totals!H50</f>
        <v>3.69</v>
      </c>
      <c r="I50" s="12">
        <v>0</v>
      </c>
      <c r="J50" s="12">
        <v>0</v>
      </c>
      <c r="K50" s="11">
        <f>$R$6*Totals!K50</f>
        <v>179.57999999999998</v>
      </c>
      <c r="L50" s="12" t="s">
        <v>7</v>
      </c>
      <c r="M50">
        <v>0</v>
      </c>
      <c r="N50" t="s">
        <v>7</v>
      </c>
      <c r="O50" t="s">
        <v>7</v>
      </c>
      <c r="P50" t="s">
        <v>7</v>
      </c>
      <c r="Q50" t="s">
        <v>7</v>
      </c>
    </row>
    <row r="51" spans="1:17" ht="15" customHeight="1" x14ac:dyDescent="0.25">
      <c r="A51" t="s">
        <v>61</v>
      </c>
      <c r="B51" t="s">
        <v>7</v>
      </c>
      <c r="C51" s="2">
        <f>'Adj. Totals'!$R$6*Totals!C51</f>
        <v>392.37</v>
      </c>
      <c r="D51">
        <v>0</v>
      </c>
      <c r="E51">
        <v>0</v>
      </c>
      <c r="F51" s="2">
        <f>$R$6*Totals!F51</f>
        <v>99.63</v>
      </c>
      <c r="G51" t="s">
        <v>7</v>
      </c>
      <c r="H51" s="2">
        <f>$R$6*Totals!H51</f>
        <v>13.53</v>
      </c>
      <c r="I51">
        <v>0</v>
      </c>
      <c r="J51">
        <v>0</v>
      </c>
      <c r="K51" s="2">
        <f>$R$6*Totals!K51</f>
        <v>151.29</v>
      </c>
      <c r="L51" t="s">
        <v>7</v>
      </c>
      <c r="M51">
        <v>0</v>
      </c>
      <c r="N51" t="s">
        <v>7</v>
      </c>
      <c r="O51" t="s">
        <v>7</v>
      </c>
      <c r="P51" t="s">
        <v>7</v>
      </c>
      <c r="Q51" t="s">
        <v>7</v>
      </c>
    </row>
    <row r="52" spans="1:17" ht="15" customHeight="1" x14ac:dyDescent="0.25">
      <c r="A52" t="s">
        <v>62</v>
      </c>
      <c r="B52" t="s">
        <v>7</v>
      </c>
      <c r="C52" s="2">
        <f>'Adj. Totals'!$R$6*Totals!C52</f>
        <v>348.09</v>
      </c>
      <c r="D52">
        <v>0</v>
      </c>
      <c r="E52">
        <v>0</v>
      </c>
      <c r="F52" s="2">
        <f>$R$6*Totals!F52</f>
        <v>115.62</v>
      </c>
      <c r="G52" t="s">
        <v>7</v>
      </c>
      <c r="H52" s="2">
        <f>$R$6*Totals!H52</f>
        <v>6.15</v>
      </c>
      <c r="I52">
        <v>0</v>
      </c>
      <c r="J52">
        <v>0</v>
      </c>
      <c r="K52" s="2">
        <f>$R$6*Totals!K52</f>
        <v>150.06</v>
      </c>
      <c r="L52" t="s">
        <v>7</v>
      </c>
      <c r="M52">
        <v>0</v>
      </c>
      <c r="N52" t="s">
        <v>7</v>
      </c>
      <c r="O52" t="s">
        <v>7</v>
      </c>
      <c r="P52" t="s">
        <v>7</v>
      </c>
      <c r="Q52" t="s">
        <v>7</v>
      </c>
    </row>
    <row r="53" spans="1:17" ht="15" customHeight="1" x14ac:dyDescent="0.25">
      <c r="A53" t="s">
        <v>63</v>
      </c>
      <c r="B53" t="s">
        <v>7</v>
      </c>
      <c r="C53" s="2">
        <f>'Adj. Totals'!$R$6*Totals!C53</f>
        <v>309.95999999999998</v>
      </c>
      <c r="D53">
        <v>0</v>
      </c>
      <c r="E53">
        <v>0</v>
      </c>
      <c r="F53" s="2">
        <f>$R$6*Totals!F53</f>
        <v>114.39</v>
      </c>
      <c r="G53" t="s">
        <v>7</v>
      </c>
      <c r="H53" s="2">
        <f>$R$6*Totals!H53</f>
        <v>8.61</v>
      </c>
      <c r="I53">
        <v>0</v>
      </c>
      <c r="J53">
        <v>0</v>
      </c>
      <c r="K53" s="2">
        <f>$R$6*Totals!K53</f>
        <v>138.99</v>
      </c>
      <c r="L53" t="s">
        <v>7</v>
      </c>
      <c r="M53">
        <v>0</v>
      </c>
      <c r="N53" t="s">
        <v>7</v>
      </c>
      <c r="O53" t="s">
        <v>7</v>
      </c>
      <c r="P53" t="s">
        <v>7</v>
      </c>
      <c r="Q53" t="s">
        <v>7</v>
      </c>
    </row>
    <row r="54" spans="1:17" ht="15" customHeight="1" x14ac:dyDescent="0.25">
      <c r="A54" t="s">
        <v>64</v>
      </c>
      <c r="B54" t="s">
        <v>7</v>
      </c>
      <c r="C54" s="2">
        <f>'Adj. Totals'!$R$6*Totals!C54</f>
        <v>308.73</v>
      </c>
      <c r="D54">
        <v>0</v>
      </c>
      <c r="E54">
        <v>0</v>
      </c>
      <c r="F54" s="2">
        <f>$R$6*Totals!F54</f>
        <v>105.78</v>
      </c>
      <c r="G54" t="s">
        <v>7</v>
      </c>
      <c r="H54" s="2">
        <f>$R$6*Totals!H54</f>
        <v>4.92</v>
      </c>
      <c r="I54">
        <v>0</v>
      </c>
      <c r="J54">
        <v>0</v>
      </c>
      <c r="K54" s="2">
        <f>$R$6*Totals!K54</f>
        <v>166.05</v>
      </c>
      <c r="L54" t="s">
        <v>7</v>
      </c>
      <c r="M54">
        <v>0</v>
      </c>
      <c r="N54" t="s">
        <v>7</v>
      </c>
      <c r="O54" t="s">
        <v>7</v>
      </c>
      <c r="P54" t="s">
        <v>7</v>
      </c>
      <c r="Q54" t="s">
        <v>7</v>
      </c>
    </row>
    <row r="55" spans="1:17" ht="15" customHeight="1" x14ac:dyDescent="0.25">
      <c r="A55" t="s">
        <v>65</v>
      </c>
      <c r="B55" t="s">
        <v>7</v>
      </c>
      <c r="C55" s="2">
        <f>'Adj. Totals'!$R$6*Totals!C55</f>
        <v>380.07</v>
      </c>
      <c r="D55">
        <v>0</v>
      </c>
      <c r="E55">
        <v>0</v>
      </c>
      <c r="F55" s="2">
        <f>$R$6*Totals!F55</f>
        <v>111.92999999999999</v>
      </c>
      <c r="G55" t="s">
        <v>7</v>
      </c>
      <c r="H55" s="2">
        <f>$R$6*Totals!H55</f>
        <v>4.92</v>
      </c>
      <c r="I55">
        <v>0</v>
      </c>
      <c r="J55">
        <v>0</v>
      </c>
      <c r="K55" s="2">
        <f>$R$6*Totals!K55</f>
        <v>135.30000000000001</v>
      </c>
      <c r="L55" t="s">
        <v>7</v>
      </c>
      <c r="M55">
        <v>0</v>
      </c>
      <c r="N55" t="s">
        <v>7</v>
      </c>
      <c r="O55" t="s">
        <v>7</v>
      </c>
      <c r="P55" t="s">
        <v>7</v>
      </c>
      <c r="Q55" t="s">
        <v>7</v>
      </c>
    </row>
    <row r="56" spans="1:17" ht="15" customHeight="1" x14ac:dyDescent="0.25">
      <c r="A56" t="s">
        <v>66</v>
      </c>
      <c r="B56" t="s">
        <v>7</v>
      </c>
      <c r="C56" s="2">
        <f>'Adj. Totals'!$R$6*Totals!C56</f>
        <v>341.94</v>
      </c>
      <c r="D56">
        <v>0</v>
      </c>
      <c r="E56">
        <v>0</v>
      </c>
      <c r="F56" s="2">
        <f>$R$6*Totals!F56</f>
        <v>98.4</v>
      </c>
      <c r="G56" t="s">
        <v>7</v>
      </c>
      <c r="H56" s="2">
        <f>$R$6*Totals!H56</f>
        <v>6.15</v>
      </c>
      <c r="I56">
        <v>0</v>
      </c>
      <c r="J56">
        <v>0</v>
      </c>
      <c r="K56" s="2">
        <f>$R$6*Totals!K56</f>
        <v>141.44999999999999</v>
      </c>
      <c r="L56" t="s">
        <v>7</v>
      </c>
      <c r="M56">
        <v>0</v>
      </c>
      <c r="N56" t="s">
        <v>7</v>
      </c>
      <c r="O56" t="s">
        <v>7</v>
      </c>
      <c r="P56" t="s">
        <v>7</v>
      </c>
      <c r="Q56" t="s">
        <v>7</v>
      </c>
    </row>
    <row r="57" spans="1:17" ht="15" customHeight="1" x14ac:dyDescent="0.25">
      <c r="A57" t="s">
        <v>67</v>
      </c>
      <c r="B57" t="s">
        <v>7</v>
      </c>
      <c r="C57" s="2">
        <f>'Adj. Totals'!$R$6*Totals!C57</f>
        <v>273.06</v>
      </c>
      <c r="D57">
        <v>0</v>
      </c>
      <c r="E57">
        <v>0</v>
      </c>
      <c r="F57" s="2">
        <f>$R$6*Totals!F57</f>
        <v>94.71</v>
      </c>
      <c r="G57" t="s">
        <v>7</v>
      </c>
      <c r="H57" s="2">
        <f>$R$6*Totals!H57</f>
        <v>2.46</v>
      </c>
      <c r="I57">
        <v>0</v>
      </c>
      <c r="J57">
        <v>0</v>
      </c>
      <c r="K57" s="2">
        <f>$R$6*Totals!K57</f>
        <v>138.99</v>
      </c>
      <c r="L57" t="s">
        <v>7</v>
      </c>
      <c r="M57">
        <v>0</v>
      </c>
      <c r="N57" t="s">
        <v>7</v>
      </c>
      <c r="O57" t="s">
        <v>7</v>
      </c>
      <c r="P57" t="s">
        <v>7</v>
      </c>
      <c r="Q57" t="s">
        <v>7</v>
      </c>
    </row>
    <row r="58" spans="1:17" ht="15" customHeight="1" x14ac:dyDescent="0.25">
      <c r="A58" t="s">
        <v>68</v>
      </c>
      <c r="B58" t="s">
        <v>7</v>
      </c>
      <c r="C58" s="2">
        <f>'Adj. Totals'!$R$6*Totals!C58</f>
        <v>292.74</v>
      </c>
      <c r="D58">
        <v>0</v>
      </c>
      <c r="E58">
        <v>0</v>
      </c>
      <c r="F58" s="2">
        <f>$R$6*Totals!F58</f>
        <v>92.25</v>
      </c>
      <c r="G58" t="s">
        <v>7</v>
      </c>
      <c r="H58" s="2">
        <f>$R$6*Totals!H58</f>
        <v>9.84</v>
      </c>
      <c r="I58">
        <v>0</v>
      </c>
      <c r="J58">
        <v>0</v>
      </c>
      <c r="K58" s="2">
        <f>$R$6*Totals!K58</f>
        <v>126.69</v>
      </c>
      <c r="L58" t="s">
        <v>7</v>
      </c>
      <c r="M58">
        <v>0</v>
      </c>
      <c r="N58" t="s">
        <v>7</v>
      </c>
      <c r="O58" t="s">
        <v>7</v>
      </c>
      <c r="P58" t="s">
        <v>7</v>
      </c>
      <c r="Q58" t="s">
        <v>7</v>
      </c>
    </row>
    <row r="59" spans="1:17" ht="15" customHeight="1" x14ac:dyDescent="0.25">
      <c r="A59" t="s">
        <v>69</v>
      </c>
      <c r="B59" t="s">
        <v>7</v>
      </c>
      <c r="C59" s="2">
        <f>'Adj. Totals'!$R$6*Totals!C59</f>
        <v>303.81</v>
      </c>
      <c r="D59">
        <v>0</v>
      </c>
      <c r="E59">
        <v>0</v>
      </c>
      <c r="F59" s="2">
        <f>$R$6*Totals!F59</f>
        <v>86.1</v>
      </c>
      <c r="G59" t="s">
        <v>7</v>
      </c>
      <c r="H59" s="2">
        <f>$R$6*Totals!H59</f>
        <v>4.92</v>
      </c>
      <c r="I59">
        <v>0</v>
      </c>
      <c r="J59">
        <v>0</v>
      </c>
      <c r="K59" s="2">
        <f>$R$6*Totals!K59</f>
        <v>119.31</v>
      </c>
      <c r="L59" t="s">
        <v>7</v>
      </c>
      <c r="M59">
        <v>0</v>
      </c>
      <c r="N59" t="s">
        <v>7</v>
      </c>
      <c r="O59" t="s">
        <v>7</v>
      </c>
      <c r="P59" t="s">
        <v>7</v>
      </c>
      <c r="Q59" t="s">
        <v>7</v>
      </c>
    </row>
    <row r="60" spans="1:17" ht="15" customHeight="1" x14ac:dyDescent="0.25">
      <c r="A60" t="s">
        <v>70</v>
      </c>
      <c r="B60" t="s">
        <v>7</v>
      </c>
      <c r="C60" s="2">
        <f>'Adj. Totals'!$R$6*Totals!C60</f>
        <v>268.14</v>
      </c>
      <c r="D60">
        <v>0</v>
      </c>
      <c r="E60">
        <v>0</v>
      </c>
      <c r="F60" s="2">
        <f>$R$6*Totals!F60</f>
        <v>68.88</v>
      </c>
      <c r="G60" t="s">
        <v>7</v>
      </c>
      <c r="H60" s="2">
        <f>$R$6*Totals!H60</f>
        <v>8.61</v>
      </c>
      <c r="I60">
        <v>0</v>
      </c>
      <c r="J60">
        <v>0</v>
      </c>
      <c r="K60" s="2">
        <f>$R$6*Totals!K60</f>
        <v>116.85</v>
      </c>
      <c r="L60" t="s">
        <v>7</v>
      </c>
      <c r="M60">
        <v>0</v>
      </c>
      <c r="N60" t="s">
        <v>7</v>
      </c>
      <c r="O60" t="s">
        <v>7</v>
      </c>
      <c r="P60" t="s">
        <v>7</v>
      </c>
      <c r="Q60" t="s">
        <v>7</v>
      </c>
    </row>
    <row r="61" spans="1:17" ht="15" customHeight="1" x14ac:dyDescent="0.25">
      <c r="A61" t="s">
        <v>71</v>
      </c>
      <c r="B61" t="s">
        <v>7</v>
      </c>
      <c r="C61" s="2">
        <f>'Adj. Totals'!$R$6*Totals!C61</f>
        <v>207.87</v>
      </c>
      <c r="D61">
        <v>0</v>
      </c>
      <c r="E61">
        <v>0</v>
      </c>
      <c r="F61" s="2">
        <f>$R$6*Totals!F61</f>
        <v>61.5</v>
      </c>
      <c r="G61" t="s">
        <v>7</v>
      </c>
      <c r="H61" s="2">
        <f>$R$6*Totals!H61</f>
        <v>7.38</v>
      </c>
      <c r="I61">
        <v>0</v>
      </c>
      <c r="J61">
        <v>0</v>
      </c>
      <c r="K61" s="2">
        <f>$R$6*Totals!K61</f>
        <v>81.179999999999993</v>
      </c>
      <c r="L61" t="s">
        <v>7</v>
      </c>
      <c r="M61">
        <v>0</v>
      </c>
      <c r="N61" t="s">
        <v>7</v>
      </c>
      <c r="O61" t="s">
        <v>7</v>
      </c>
      <c r="P61" t="s">
        <v>7</v>
      </c>
      <c r="Q61" t="s">
        <v>7</v>
      </c>
    </row>
    <row r="62" spans="1:17" ht="15" customHeight="1" x14ac:dyDescent="0.25">
      <c r="A62" t="s">
        <v>72</v>
      </c>
      <c r="B62" t="s">
        <v>7</v>
      </c>
      <c r="C62" s="2">
        <f>'Adj. Totals'!$R$6*Totals!C62</f>
        <v>201.72</v>
      </c>
      <c r="D62">
        <v>0</v>
      </c>
      <c r="E62">
        <v>0</v>
      </c>
      <c r="F62" s="2">
        <f>$R$6*Totals!F62</f>
        <v>57.81</v>
      </c>
      <c r="G62" t="s">
        <v>7</v>
      </c>
      <c r="H62" s="2">
        <f>$R$6*Totals!H62</f>
        <v>1.23</v>
      </c>
      <c r="I62">
        <v>0</v>
      </c>
      <c r="J62">
        <v>0</v>
      </c>
      <c r="K62" s="2">
        <f>$R$6*Totals!K62</f>
        <v>70.11</v>
      </c>
      <c r="L62" t="s">
        <v>7</v>
      </c>
      <c r="M62">
        <v>0</v>
      </c>
      <c r="N62" t="s">
        <v>7</v>
      </c>
      <c r="O62" t="s">
        <v>7</v>
      </c>
      <c r="P62" t="s">
        <v>7</v>
      </c>
      <c r="Q62" t="s">
        <v>7</v>
      </c>
    </row>
    <row r="65" spans="1:11" ht="15" customHeight="1" x14ac:dyDescent="0.25">
      <c r="A65" s="13" t="s">
        <v>76</v>
      </c>
      <c r="C65" s="2">
        <f>SUM(C47:C50)</f>
        <v>1389.9</v>
      </c>
      <c r="D65" s="2">
        <f t="shared" ref="D65:K65" si="0">SUM(D47:D50)</f>
        <v>0</v>
      </c>
      <c r="E65" s="2">
        <f t="shared" si="0"/>
        <v>0</v>
      </c>
      <c r="F65" s="2">
        <f t="shared" si="0"/>
        <v>507.98999999999995</v>
      </c>
      <c r="G65" s="2">
        <f t="shared" si="0"/>
        <v>0</v>
      </c>
      <c r="H65" s="2">
        <f t="shared" si="0"/>
        <v>28.290000000000003</v>
      </c>
      <c r="I65" s="2">
        <f t="shared" si="0"/>
        <v>0</v>
      </c>
      <c r="J65" s="2">
        <f t="shared" si="0"/>
        <v>0</v>
      </c>
      <c r="K65" s="2">
        <f t="shared" si="0"/>
        <v>755.22</v>
      </c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Lights</vt:lpstr>
      <vt:lpstr>Other Vehicles</vt:lpstr>
      <vt:lpstr>Totals</vt:lpstr>
      <vt:lpstr>Adj. 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TUS-250-21.73</dc:title>
  <dc:creator>Tompkins, Michael</dc:creator>
  <cp:lastModifiedBy>Tompkins, Michael</cp:lastModifiedBy>
  <dcterms:created xsi:type="dcterms:W3CDTF">2021-01-20T00:00:00Z</dcterms:created>
  <dcterms:modified xsi:type="dcterms:W3CDTF">2023-11-28T20:10:32Z</dcterms:modified>
</cp:coreProperties>
</file>